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KOP~1\AppData\Local\Temp\Rar$DIa9248.9507\"/>
    </mc:Choice>
  </mc:AlternateContent>
  <xr:revisionPtr revIDLastSave="0" documentId="13_ncr:1_{DF4F55A9-99EA-41F7-9954-9D0FE6157FE6}" xr6:coauthVersionLast="46" xr6:coauthVersionMax="46" xr10:uidLastSave="{00000000-0000-0000-0000-000000000000}"/>
  <bookViews>
    <workbookView xWindow="-108" yWindow="-108" windowWidth="23256" windowHeight="12576" tabRatio="1000" xr2:uid="{00000000-000D-0000-FFFF-FFFF00000000}"/>
  </bookViews>
  <sheets>
    <sheet name="Проект сметы контракта" sheetId="7" r:id="rId1"/>
  </sheets>
  <definedNames>
    <definedName name="Print_Area" localSheetId="0">'Проект сметы контракта'!A:N</definedName>
    <definedName name="Print_Titles" localSheetId="0">'Проект сметы контракта'!38:38</definedName>
    <definedName name="_xlnm.Print_Titles" localSheetId="0">'Проект сметы контракта'!$9:$9</definedName>
  </definedNames>
  <calcPr calcId="181029"/>
</workbook>
</file>

<file path=xl/calcChain.xml><?xml version="1.0" encoding="utf-8"?>
<calcChain xmlns="http://schemas.openxmlformats.org/spreadsheetml/2006/main">
  <c r="AF35" i="7" l="1"/>
  <c r="G8" i="7" l="1"/>
  <c r="AF9" i="7" l="1"/>
  <c r="AF205" i="7" l="1"/>
  <c r="AF189" i="7" l="1"/>
  <c r="AF195" i="7"/>
  <c r="AF192" i="7"/>
  <c r="AF179" i="7"/>
  <c r="AF181" i="7"/>
  <c r="AF172" i="7"/>
  <c r="AF175" i="7"/>
  <c r="AF174" i="7"/>
  <c r="G174" i="7" s="1"/>
  <c r="AF184" i="7"/>
  <c r="G184" i="7" s="1"/>
  <c r="AF161" i="7"/>
  <c r="AF206" i="7"/>
  <c r="AF199" i="7"/>
  <c r="AF202" i="7" s="1"/>
  <c r="AF194" i="7"/>
  <c r="G194" i="7" s="1"/>
  <c r="AF191" i="7"/>
  <c r="G191" i="7" s="1"/>
  <c r="AF185" i="7"/>
  <c r="AF182" i="7"/>
  <c r="AF171" i="7"/>
  <c r="G171" i="7" s="1"/>
  <c r="AF169" i="7"/>
  <c r="AF165" i="7"/>
  <c r="AF164" i="7"/>
  <c r="G164" i="7" s="1"/>
  <c r="AF162" i="7"/>
  <c r="G155" i="7"/>
  <c r="AF153" i="7"/>
  <c r="AF152" i="7"/>
  <c r="AF154" i="7"/>
  <c r="AF145" i="7"/>
  <c r="AF143" i="7"/>
  <c r="AF141" i="7"/>
  <c r="AF129" i="7"/>
  <c r="G129" i="7" s="1"/>
  <c r="AF125" i="7"/>
  <c r="G125" i="7" s="1"/>
  <c r="AF127" i="7"/>
  <c r="G127" i="7" s="1"/>
  <c r="AF134" i="7"/>
  <c r="AF133" i="7"/>
  <c r="AF131" i="7"/>
  <c r="G131" i="7" s="1"/>
  <c r="AF130" i="7"/>
  <c r="G130" i="7" s="1"/>
  <c r="AF128" i="7"/>
  <c r="G128" i="7" s="1"/>
  <c r="AF126" i="7"/>
  <c r="G126" i="7" s="1"/>
  <c r="AF124" i="7"/>
  <c r="G124" i="7" s="1"/>
  <c r="G117" i="7"/>
  <c r="AF119" i="7"/>
  <c r="G119" i="7" s="1"/>
  <c r="AF111" i="7"/>
  <c r="AF118" i="7"/>
  <c r="G118" i="7" s="1"/>
  <c r="AF115" i="7"/>
  <c r="G115" i="7" s="1"/>
  <c r="AF109" i="7"/>
  <c r="G109" i="7" s="1"/>
  <c r="AF108" i="7"/>
  <c r="G108" i="7" s="1"/>
  <c r="AF107" i="7"/>
  <c r="G107" i="7" s="1"/>
  <c r="AF106" i="7"/>
  <c r="G106" i="7" s="1"/>
  <c r="AF105" i="7"/>
  <c r="G105" i="7" s="1"/>
  <c r="AF103" i="7"/>
  <c r="G103" i="7" s="1"/>
  <c r="AF102" i="7"/>
  <c r="G102" i="7" s="1"/>
  <c r="AF101" i="7"/>
  <c r="G101" i="7" s="1"/>
  <c r="AF98" i="7"/>
  <c r="G98" i="7" s="1"/>
  <c r="AF100" i="7"/>
  <c r="G100" i="7" s="1"/>
  <c r="AF99" i="7"/>
  <c r="G99" i="7" s="1"/>
  <c r="AF97" i="7"/>
  <c r="G97" i="7" s="1"/>
  <c r="AF96" i="7"/>
  <c r="G96" i="7" s="1"/>
  <c r="AF95" i="7"/>
  <c r="G95" i="7" s="1"/>
  <c r="AF94" i="7"/>
  <c r="G94" i="7" s="1"/>
  <c r="AF93" i="7"/>
  <c r="G93" i="7" s="1"/>
  <c r="AF92" i="7"/>
  <c r="AF91" i="7"/>
  <c r="AF90" i="7"/>
  <c r="G90" i="7" s="1"/>
  <c r="AF89" i="7"/>
  <c r="G89" i="7" s="1"/>
  <c r="AF88" i="7"/>
  <c r="G88" i="7" s="1"/>
  <c r="AF87" i="7"/>
  <c r="G87" i="7" s="1"/>
  <c r="AF86" i="7"/>
  <c r="AF73" i="7"/>
  <c r="AF75" i="7"/>
  <c r="G75" i="7" s="1"/>
  <c r="AF81" i="7"/>
  <c r="AF76" i="7"/>
  <c r="AF72" i="7"/>
  <c r="G72" i="7" s="1"/>
  <c r="AF68" i="7"/>
  <c r="AF67" i="7"/>
  <c r="G67" i="7" s="1"/>
  <c r="AF65" i="7"/>
  <c r="AF64" i="7"/>
  <c r="G64" i="7" s="1"/>
  <c r="AF62" i="7"/>
  <c r="AF58" i="7"/>
  <c r="AF57" i="7"/>
  <c r="G57" i="7" s="1"/>
  <c r="AF55" i="7"/>
  <c r="AF54" i="7"/>
  <c r="G54" i="7" s="1"/>
  <c r="H54" i="7" s="1"/>
  <c r="I54" i="7" s="1"/>
  <c r="J54" i="7" s="1"/>
  <c r="K54" i="7" s="1"/>
  <c r="L54" i="7" s="1"/>
  <c r="M54" i="7" s="1"/>
  <c r="N54" i="7" s="1"/>
  <c r="O54" i="7" s="1"/>
  <c r="P54" i="7" s="1"/>
  <c r="Q54" i="7" s="1"/>
  <c r="R54" i="7" s="1"/>
  <c r="S54" i="7" s="1"/>
  <c r="T54" i="7" s="1"/>
  <c r="U54" i="7" s="1"/>
  <c r="V54" i="7" s="1"/>
  <c r="W54" i="7" s="1"/>
  <c r="X54" i="7" s="1"/>
  <c r="Y54" i="7" s="1"/>
  <c r="Z54" i="7" s="1"/>
  <c r="AA54" i="7" s="1"/>
  <c r="AB54" i="7" s="1"/>
  <c r="AC54" i="7" s="1"/>
  <c r="AD54" i="7" s="1"/>
  <c r="AE54" i="7" s="1"/>
  <c r="AF52" i="7"/>
  <c r="AF48" i="7"/>
  <c r="AF47" i="7"/>
  <c r="G47" i="7" s="1"/>
  <c r="AF45" i="7"/>
  <c r="AF44" i="7"/>
  <c r="G44" i="7" s="1"/>
  <c r="AF42" i="7"/>
  <c r="AF41" i="7"/>
  <c r="G41" i="7" s="1"/>
  <c r="G26" i="7"/>
  <c r="AF32" i="7"/>
  <c r="AF34" i="7"/>
  <c r="AF23" i="7"/>
  <c r="AF24" i="7"/>
  <c r="AF25" i="7"/>
  <c r="AF13" i="7"/>
  <c r="AF20" i="7"/>
  <c r="AF18" i="7"/>
  <c r="AF17" i="7"/>
  <c r="AF15" i="7"/>
  <c r="AF14" i="7"/>
  <c r="F205" i="7"/>
  <c r="G205" i="7" s="1"/>
  <c r="F201" i="7"/>
  <c r="G201" i="7" s="1"/>
  <c r="F199" i="7"/>
  <c r="F195" i="7"/>
  <c r="F192" i="7"/>
  <c r="F189" i="7"/>
  <c r="F185" i="7"/>
  <c r="F182" i="7"/>
  <c r="F179" i="7"/>
  <c r="G179" i="7" s="1"/>
  <c r="F175" i="7"/>
  <c r="F172" i="7"/>
  <c r="F169" i="7"/>
  <c r="F165" i="7"/>
  <c r="F162" i="7"/>
  <c r="F154" i="7"/>
  <c r="F153" i="7"/>
  <c r="F152" i="7"/>
  <c r="F147" i="7"/>
  <c r="G147" i="7" s="1"/>
  <c r="F145" i="7"/>
  <c r="F143" i="7"/>
  <c r="F141" i="7"/>
  <c r="F135" i="7"/>
  <c r="G135" i="7" s="1"/>
  <c r="F134" i="7"/>
  <c r="F133" i="7"/>
  <c r="F111" i="7"/>
  <c r="F92" i="7"/>
  <c r="F91" i="7"/>
  <c r="G91" i="7" s="1"/>
  <c r="F86" i="7"/>
  <c r="F80" i="7"/>
  <c r="G80" i="7" s="1"/>
  <c r="F76" i="7"/>
  <c r="F73" i="7"/>
  <c r="F68" i="7"/>
  <c r="F65" i="7"/>
  <c r="F62" i="7"/>
  <c r="F58" i="7"/>
  <c r="F55" i="7"/>
  <c r="F52" i="7"/>
  <c r="F48" i="7"/>
  <c r="F45" i="7"/>
  <c r="F42" i="7"/>
  <c r="F35" i="7"/>
  <c r="F34" i="7"/>
  <c r="F32" i="7"/>
  <c r="F25" i="7"/>
  <c r="F24" i="7"/>
  <c r="F23" i="7"/>
  <c r="F20" i="7"/>
  <c r="F18" i="7"/>
  <c r="F17" i="7"/>
  <c r="F15" i="7"/>
  <c r="F14" i="7"/>
  <c r="F13" i="7"/>
  <c r="G73" i="7" l="1"/>
  <c r="G175" i="7"/>
  <c r="AF196" i="7"/>
  <c r="G182" i="7"/>
  <c r="G172" i="7"/>
  <c r="AF186" i="7"/>
  <c r="AF166" i="7"/>
  <c r="G24" i="7"/>
  <c r="G65" i="7"/>
  <c r="G169" i="7"/>
  <c r="AF36" i="7"/>
  <c r="AF37" i="7" s="1"/>
  <c r="G14" i="7"/>
  <c r="G52" i="7"/>
  <c r="G145" i="7"/>
  <c r="G185" i="7"/>
  <c r="G189" i="7"/>
  <c r="G181" i="7"/>
  <c r="G199" i="7"/>
  <c r="AF176" i="7"/>
  <c r="G192" i="7"/>
  <c r="G195" i="7"/>
  <c r="G162" i="7"/>
  <c r="G165" i="7"/>
  <c r="G62" i="7"/>
  <c r="G68" i="7"/>
  <c r="G161" i="7"/>
  <c r="G17" i="7"/>
  <c r="AF21" i="7"/>
  <c r="G20" i="7"/>
  <c r="G25" i="7"/>
  <c r="G23" i="7"/>
  <c r="G35" i="7"/>
  <c r="G55" i="7"/>
  <c r="G58" i="7"/>
  <c r="G111" i="7"/>
  <c r="G134" i="7"/>
  <c r="G141" i="7"/>
  <c r="G152" i="7"/>
  <c r="G15" i="7"/>
  <c r="G18" i="7"/>
  <c r="G13" i="7"/>
  <c r="G34" i="7"/>
  <c r="G32" i="7"/>
  <c r="G42" i="7"/>
  <c r="G45" i="7"/>
  <c r="G48" i="7"/>
  <c r="G76" i="7"/>
  <c r="G86" i="7"/>
  <c r="G92" i="7"/>
  <c r="G133" i="7"/>
  <c r="G143" i="7"/>
  <c r="G154" i="7"/>
  <c r="G153" i="7"/>
  <c r="AF49" i="7"/>
  <c r="AF59" i="7"/>
  <c r="AF120" i="7"/>
  <c r="AF148" i="7"/>
  <c r="AF149" i="7" s="1"/>
  <c r="AF69" i="7"/>
  <c r="AF112" i="7"/>
  <c r="AF136" i="7"/>
  <c r="AF137" i="7" s="1"/>
  <c r="AF156" i="7"/>
  <c r="AF157" i="7" s="1"/>
  <c r="AF77" i="7"/>
  <c r="AF27" i="7"/>
  <c r="AF207" i="7" l="1"/>
  <c r="AF82" i="7"/>
  <c r="AF28" i="7"/>
  <c r="AF209" i="7"/>
  <c r="AF210" i="7" s="1"/>
  <c r="AF121" i="7"/>
</calcChain>
</file>

<file path=xl/sharedStrings.xml><?xml version="1.0" encoding="utf-8"?>
<sst xmlns="http://schemas.openxmlformats.org/spreadsheetml/2006/main" count="402" uniqueCount="211">
  <si>
    <t>№ п/п</t>
  </si>
  <si>
    <t>Единица измерения</t>
  </si>
  <si>
    <t>Раздел 1. Демонтаж</t>
  </si>
  <si>
    <t>Разборка существующей дорожной одежды</t>
  </si>
  <si>
    <t>1</t>
  </si>
  <si>
    <t>Снятие деформированных асфальтобетонных покрытий самоходными холодными фрезами с шириной фрезерования 500-1000 мм и толщиной слоя: до 30 мм</t>
  </si>
  <si>
    <t>2</t>
  </si>
  <si>
    <t>3</t>
  </si>
  <si>
    <t>Уширение существующей конструкции дорожной одежды</t>
  </si>
  <si>
    <t>Разборка покрытий и оснований: асфальтобетонных с помощью молотков отбойных</t>
  </si>
  <si>
    <t>4</t>
  </si>
  <si>
    <t>5</t>
  </si>
  <si>
    <t>6</t>
  </si>
  <si>
    <t>Разборка покрытий и оснований: щебеночных</t>
  </si>
  <si>
    <t>7</t>
  </si>
  <si>
    <t>Раздел 1. Усиление существующей конструкции дорожной одежды Тип А</t>
  </si>
  <si>
    <t>Устройство выравнивающего слоя из асфальтобетона А16Нн (К=2,526 т/м3) по ГОСТ Р 58406.2-2020 переменной толщины до 0,05м</t>
  </si>
  <si>
    <t>т</t>
  </si>
  <si>
    <t>0,12</t>
  </si>
  <si>
    <t>95</t>
  </si>
  <si>
    <t>Устройство выравнивающего слоя из асфальтобетонной смеси: с применением укладчиков асфальтобетона</t>
  </si>
  <si>
    <t>Устройство нижнего слоя покрытия из асфальтобетона А16Нн по ГОСТ Р 58406.2 2020  толщиной 0,07 м</t>
  </si>
  <si>
    <t>2,918607</t>
  </si>
  <si>
    <t>Устройство верхнего слоя покрытия из ЩМА-20 по  ГОСТ 31015-2002  ,толщиной 0.05м</t>
  </si>
  <si>
    <t>11</t>
  </si>
  <si>
    <t>13</t>
  </si>
  <si>
    <t>Раздел 2. Уширение существующей конструкции дорожной одежды Тип А</t>
  </si>
  <si>
    <t>Устройство нижнего слоя основания из щебеночно-песчаной смеси С5 фр. 0-40 мм М 800 по ГОСТ 25607-2009 толщиной 0,40 м с Котн.упл.=1,26</t>
  </si>
  <si>
    <t>16</t>
  </si>
  <si>
    <t>20</t>
  </si>
  <si>
    <t>0,249788</t>
  </si>
  <si>
    <t>0,107052</t>
  </si>
  <si>
    <t>29</t>
  </si>
  <si>
    <t>Раздел 3. Замена покрытия на участках улиц</t>
  </si>
  <si>
    <t>33</t>
  </si>
  <si>
    <t>Устройство нижнего слоя покрытия из асфальтобетона А16Нн (К=2,526 т/м3) по ГОСТ Р 58406.2-2020 толщиной 0,07 м</t>
  </si>
  <si>
    <t>0,648221</t>
  </si>
  <si>
    <t>0,277809</t>
  </si>
  <si>
    <t>44</t>
  </si>
  <si>
    <t>Раздел 4. Устройство призмы сопряжения</t>
  </si>
  <si>
    <t>Устройство призмы сопряжения из асфальтобетона А16Нн (К=2,526 т/м3) по ГОСТ Р 58406.2-2020 толщиной 0,07 м</t>
  </si>
  <si>
    <t>46</t>
  </si>
  <si>
    <t>0,0369</t>
  </si>
  <si>
    <t>49</t>
  </si>
  <si>
    <t>Устройство призмы сопряжения из щебёночно-мастичного асфальтобетона ЩМА-20 с модификатором ПБА "Адгезол-5У" (К=2,538 т/м3) по ГОСТ 31015-2002 толщиной 0,05 м</t>
  </si>
  <si>
    <t>Раздел 5. Устройство бордюрного камня</t>
  </si>
  <si>
    <t>Установка бортовых камней бетонных: при других видах покрытий</t>
  </si>
  <si>
    <t>шт</t>
  </si>
  <si>
    <t xml:space="preserve">Раздел 1. </t>
  </si>
  <si>
    <t>Дорожные знаки</t>
  </si>
  <si>
    <t>Установка дорожных знаков бесфундаментных: на металлических стойках</t>
  </si>
  <si>
    <t>Стойка круглая металлическая для дорожных знаков с покраской и креплением для знака СКМ 4.55/1</t>
  </si>
  <si>
    <t>Знак дорожный на оцинкованной подоснове со световозвращающей пленкой запрещающий, диаметр круга 900 мм, тип 3.1-3.9, 3.11-3.33</t>
  </si>
  <si>
    <t>Знак дорожный на оцинкованной подоснове со световозвращающей пленкой предписывающий, диаметр круга 900 мм, тип 4.1.1-4.3, 4.6, 4.7</t>
  </si>
  <si>
    <t>Знаки дорожные на оцинкованной подоснове со световозвращающей пленкой  5.16</t>
  </si>
  <si>
    <t>Знаки дорожные на оцинкованной подоснове со световозвращающей пленкой 6.4</t>
  </si>
  <si>
    <t>Нанесение дорожной разметки (термопластик). Расход стеклошариков 0,4кг/м2</t>
  </si>
  <si>
    <t>Разметка проезжей части термопластиком линией шириной 0,1 м: сплошной</t>
  </si>
  <si>
    <t>км</t>
  </si>
  <si>
    <t>4,49438</t>
  </si>
  <si>
    <t>Разметка проезжей части термопластиком линией шириной 0,1 м: пунктирной, шаг 1:3</t>
  </si>
  <si>
    <t>0,844</t>
  </si>
  <si>
    <t>Разметка проезжей части термопластиком линией шириной 0,1 м: пунктирной, шаг 3:1</t>
  </si>
  <si>
    <t>0,25</t>
  </si>
  <si>
    <t>Разметка проезжей части термопластиком линией шириной 0,1 м: пунктирной, шаг 1:1</t>
  </si>
  <si>
    <t>0,06</t>
  </si>
  <si>
    <t>Стеклошарики световозвращающие 100-600 мкм, для посыпки разметочных красок</t>
  </si>
  <si>
    <t>кг</t>
  </si>
  <si>
    <t>225,9352</t>
  </si>
  <si>
    <t>Установка дорожного ограждения</t>
  </si>
  <si>
    <t>Устройство металлических пешеходных ограждений</t>
  </si>
  <si>
    <t>Раздел 2. Устройство автобусных павильонов</t>
  </si>
  <si>
    <t>Фундамент</t>
  </si>
  <si>
    <t>Установка стальных конструкций, остающихся в теле бетона</t>
  </si>
  <si>
    <t>0,0375</t>
  </si>
  <si>
    <t>Павильон</t>
  </si>
  <si>
    <t>Установка бронекабин: на готовый фундамент</t>
  </si>
  <si>
    <t>Остановка автобусная: ОМ-5 (металлические стойки, пластик, скамейка деревянная), размеры 3500х1600х2400 мм</t>
  </si>
  <si>
    <t>компл</t>
  </si>
  <si>
    <t>Урна железобетонная прямоугольная с фактурной отделкой</t>
  </si>
  <si>
    <t>Раздел 1. Земляное полотно</t>
  </si>
  <si>
    <t>Устройство заездных карманов</t>
  </si>
  <si>
    <t>92</t>
  </si>
  <si>
    <t>ПАРКОВКИ</t>
  </si>
  <si>
    <t>ТРОТУАРЫ</t>
  </si>
  <si>
    <t>ГАЗОНЫ</t>
  </si>
  <si>
    <t>Раздел 1. Устройство газона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</si>
  <si>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</si>
  <si>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га</t>
  </si>
  <si>
    <t>0,198506</t>
  </si>
  <si>
    <t>0,991382</t>
  </si>
  <si>
    <t>0,424878</t>
  </si>
  <si>
    <t>Устройство слоя основания Щебеночно-песчаная смесь ,по ГОСТ25607-2009С5, толщиной 0,40м</t>
  </si>
  <si>
    <t>0,0245</t>
  </si>
  <si>
    <t>0,0105</t>
  </si>
  <si>
    <t>Раздел 3. Устройство заездных карманов</t>
  </si>
  <si>
    <t>0,137767</t>
  </si>
  <si>
    <t>Раздел 4. ПАРКОВКИ</t>
  </si>
  <si>
    <t>1,260952</t>
  </si>
  <si>
    <t>Раздел 5. ТРОТУАРЫ</t>
  </si>
  <si>
    <t>Устройство  слоя основания из щебеночно-песчаной смеси С5 по ГОСТ 25607-2009 толщиной 0,15 м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</si>
  <si>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</si>
  <si>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Устройство слоя покрытия из брусчатки</t>
  </si>
  <si>
    <t>Раздел 6. Устройство бортового камня</t>
  </si>
  <si>
    <t>Устройство бордюрного камня БР100.20.08</t>
  </si>
  <si>
    <t>Разборка бортовых камней: на бетонном основании</t>
  </si>
  <si>
    <t>Разборка покрытий и оснований: цементно-бетонных</t>
  </si>
  <si>
    <t>Замена покрытия на участках улиц</t>
  </si>
  <si>
    <t>Призмы сопряжения</t>
  </si>
  <si>
    <t>Раздел 2. Демонтаж существующих конструкций</t>
  </si>
  <si>
    <t>Демонтаж металлических барьерных ограждений типа 11ДО высотой 0,75 м механизированным способом, шаг стоек: 2 м</t>
  </si>
  <si>
    <t>Демонтаж дорожных знаков</t>
  </si>
  <si>
    <t>Демонтаж дорожных знаков бесфундаментных: на металлических стойках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</si>
  <si>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рам основного несущего каркаса -Демонтаж существующего автопавильона</t>
  </si>
  <si>
    <t>1,6</t>
  </si>
  <si>
    <t>Кольцо опорное КО-6</t>
  </si>
  <si>
    <t>Плиты перекрытия 1ПП15-1, бетон B15, объем 0,27 м3, расход арматуры 30 кг</t>
  </si>
  <si>
    <t>Плита перекрытия КЦПЗ 3-10</t>
  </si>
  <si>
    <t>Дорожная плита ПД-6</t>
  </si>
  <si>
    <t>Дождеприемник чугунный большой ДБ2</t>
  </si>
  <si>
    <t>Люк чугунный лёгкий "Л"</t>
  </si>
  <si>
    <t>Люк чугунный "Т"</t>
  </si>
  <si>
    <t>Отмостка</t>
  </si>
  <si>
    <t>Устройство основания под трубопроводы: песчаного</t>
  </si>
  <si>
    <t>Знаки дорожные на оцинкованной подоснове со световозвращающей пленкой 5.19.1;5.19.2</t>
  </si>
  <si>
    <t>Знаки дорожные на оцинкованной подоснове со световозвращающей пленкой 5.15.7;5.21;,5.22;5.5</t>
  </si>
  <si>
    <t>Знаки дорожные на оцинкованной подоснове со световозвращающей пленкой 8.3.3</t>
  </si>
  <si>
    <t>Знаки дорожные на оцинкованной подоснове со световозвращающей пленкой 8.13</t>
  </si>
  <si>
    <t>Знаки дорожные на оцинкованной подоснове со световозвращающей пленкой 8.17;8.6.1;8.6.5</t>
  </si>
  <si>
    <t>0,059043</t>
  </si>
  <si>
    <t>0,540408</t>
  </si>
  <si>
    <t xml:space="preserve"> </t>
  </si>
  <si>
    <t xml:space="preserve">Знаки дорожные на оцинкованной подоснове со световозвращающей пленкой 2.1 </t>
  </si>
  <si>
    <t xml:space="preserve">Знаки дорожные на оцинкованной подоснове со световозвращающей пленкой 2.4 </t>
  </si>
  <si>
    <t>Проект сметы контракта</t>
  </si>
  <si>
    <t>Количество (объем работ)</t>
  </si>
  <si>
    <t>Цена, руб.</t>
  </si>
  <si>
    <t>На ед.изм.</t>
  </si>
  <si>
    <t>Всего</t>
  </si>
  <si>
    <t xml:space="preserve"> Демонтаж</t>
  </si>
  <si>
    <t>Раздел 1.</t>
  </si>
  <si>
    <t>Итого по разделу 1:</t>
  </si>
  <si>
    <t>Итого по разделу 2:</t>
  </si>
  <si>
    <t>Итого по разделу 3:</t>
  </si>
  <si>
    <t>Итого по разделу 4:</t>
  </si>
  <si>
    <t xml:space="preserve">Итого по разделу 5: </t>
  </si>
  <si>
    <t>Итого по разделу 5:</t>
  </si>
  <si>
    <t>ИТОГО без НДС:</t>
  </si>
  <si>
    <t>НДС (20%)</t>
  </si>
  <si>
    <t>Начальная (максимальная) цена контракта с НДС:</t>
  </si>
  <si>
    <t>Снятие деформированных асфальтобетонных покрытий самоходными холодными фрезами с шириной фрезерования 500-1000 мм и толщиной слоя: до 30 мм с последующей транспортировкой на расстояние до 10 км</t>
  </si>
  <si>
    <t>Разборка бортовых камней: на бетонном основании с погрузкой-разгрузкой и с транспортировкой на расстояние до 12 км</t>
  </si>
  <si>
    <t>Разборка покрытий и оснований: цементно-бетонных с погрузкой-разгрузкой и с транспортировкой на расстояние до 12 км</t>
  </si>
  <si>
    <t>Разборка покрытий и оснований: асфальтобетонных с помощью молотков отбойных с погрузкой-разгрузкой и с транспортировкой на расстояние до 12 км</t>
  </si>
  <si>
    <t>Разборка покрытий и оснований: щебеночных с погрузкой-разгрузкой и с транспортировкой на расстоянии до 12 км</t>
  </si>
  <si>
    <t xml:space="preserve">Демонтаж металлических барьерных ограждений типа 11ДО высотой 0,75 м механизированным способом, шаг стоек: 2 м с погрузкой-разгрузкой и с транспортировкой на расстояние до 7 км  </t>
  </si>
  <si>
    <t>Демонтаж дорожных знаков бесфундаментных: на металлических стойках с погрузкой-разгрузкой и с транспортировкой на расстояние до 7 км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</si>
  <si>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рам основного несущего каркаса -Демонтаж существующего автопавильона с погрузкой-разгрузкой и с транспортировкой на расстояние до 7 км</t>
  </si>
  <si>
    <t xml:space="preserve">Разборка покрытий и оснований: асфальтобетонных с помощью молотков отбойных с погрузкой-разгрузкой и с транспортировкой на расстояние до 12 км  </t>
  </si>
  <si>
    <t>Устройство покрытия из горячих асфальтобетонных смесей асфальтоукладчиками второго типоразмера, толщина слоя 7 см</t>
  </si>
  <si>
    <t>Устройство покрытия из горячих асфальтобетонных смесей асфальтоукладчиками второго типоразмера, толщина слоя 5 см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</si>
  <si>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40 см</t>
  </si>
  <si>
    <t xml:space="preserve">Установка дополнительных щитков  </t>
  </si>
  <si>
    <t>Регулирование высотного положения крышек колодцев с подъемом на высоту: до 18 см (с погрузо-разгрузочными работами и последующей транспортировкой на расстояние 12 км)</t>
  </si>
  <si>
    <t>Разработка грунта с погрузкой на автомобили-самосвалы экскаваторами с ковшом вместимостью: 0,65 (0,5-1) м3, группа грунтов 2 с последующей транспортировкой на 10 км</t>
  </si>
  <si>
    <t>Разработка грунта с перемещением до 80 м бульдозерами мощностью: 79 кВт (108 л.с.), группа грунтов 2</t>
  </si>
  <si>
    <t>Посев луговых газонов тракторной сеялкой (Травосмесь "Стандарт")</t>
  </si>
  <si>
    <t>Наименование конструктивных решений (элементов), комплексов (видов) работ</t>
  </si>
  <si>
    <t xml:space="preserve">  м2</t>
  </si>
  <si>
    <t xml:space="preserve">  м</t>
  </si>
  <si>
    <t xml:space="preserve">  м3</t>
  </si>
  <si>
    <t xml:space="preserve">  шт</t>
  </si>
  <si>
    <t xml:space="preserve"> т</t>
  </si>
  <si>
    <t xml:space="preserve"> м2</t>
  </si>
  <si>
    <t xml:space="preserve"> шт</t>
  </si>
  <si>
    <t xml:space="preserve"> м3</t>
  </si>
  <si>
    <t xml:space="preserve">Восстановление оси трассы автомобильной дороги </t>
  </si>
  <si>
    <t>Расчет 1-1-р</t>
  </si>
  <si>
    <t>Итого по расчету 1-1-р:</t>
  </si>
  <si>
    <t>Итого по разделу 6:</t>
  </si>
  <si>
    <t>ЛСР № 01-01.Подготовительные работы</t>
  </si>
  <si>
    <t>Итого по ЛСР № 01-01:</t>
  </si>
  <si>
    <t xml:space="preserve">ЛСР № 01-02. Подготовительные работы Примыкания и  пересечения. </t>
  </si>
  <si>
    <t>Итого по ЛСР № 01-02:</t>
  </si>
  <si>
    <t>ЛСР № 02-01. Дорожная одежда</t>
  </si>
  <si>
    <t>Итого по ЛСР № 02-02:</t>
  </si>
  <si>
    <t xml:space="preserve">ЛСР № 02-02. Организация дорожного движения </t>
  </si>
  <si>
    <t>Итого по ЛСР № 02-01:</t>
  </si>
  <si>
    <t>ЛСР № 02-03. Переустройство водопроводных колодцев</t>
  </si>
  <si>
    <t>Итого по ЛСР № 02-03:</t>
  </si>
  <si>
    <t>ЛСР № 02-04. Земляные работы. Примыкания и  пересечения</t>
  </si>
  <si>
    <t>Итого по ЛСР № 02-04:</t>
  </si>
  <si>
    <t>ЛСР № 02-05. Укрепительные работы Примыкания и  пересечения</t>
  </si>
  <si>
    <t>Итого по ЛСР № 02-05:</t>
  </si>
  <si>
    <t xml:space="preserve">ЛСР № 02-06. Дорожная одежда. Примыкания и  пересечения </t>
  </si>
  <si>
    <t>Итого по ЛСР № 02-06:</t>
  </si>
  <si>
    <t>Розлив вяжущих материалов из расчета 0,7 кг/м2</t>
  </si>
  <si>
    <t>"Стойка для дорожного знака
(Д76мм) СКМ3.50</t>
  </si>
  <si>
    <t>"Стойка для дорожного знака
(Д76мм) СКМ3.45"</t>
  </si>
  <si>
    <t>"Стойка для дорожного знака
(Д76мм) СКМ3.40 "</t>
  </si>
  <si>
    <t>Устройство бордюрного камня БР100.30.15</t>
  </si>
  <si>
    <t>Устройство основания под трубопроводы: щебеночного (Щебень М 600, фракция 20-40 мм, группа 2)</t>
  </si>
  <si>
    <t>Устройство бетонной подготовки (Смеси бетонные тяжелого бетона (БСТ), класс В15 (М200))</t>
  </si>
  <si>
    <t>Розлив вяжущих материалов из расчета 0,3 кг/м2</t>
  </si>
  <si>
    <t>Розлив вяжущих материаловиз расчета 0,3 кг/м2</t>
  </si>
  <si>
    <t>Розлив вяжущих материаловиз расчета 0,7 кг/м2</t>
  </si>
  <si>
    <t>Устройство покрытий тротуаров из бетонной плитки типа "Брусчатка": рядовым или паркетным мощением (Плитка тротуарная BESSER: "БРУСЧАТКА", размер 199х99х80 мм, цветная на белом цементе)</t>
  </si>
  <si>
    <t>Устройство бетонной подготовки (Смеси бетонные тяжелого бетона (БСТ), класс В15 (М200); глина; смесь щебеночно-песчаная готовая, щебень из плотных горных пород М 600, номер смеси С5, размер зерен 0-40 мм)</t>
  </si>
  <si>
    <t>Устройство верхнего слоя покрытия из ЩМА-20 по  ГОСТ 31015-2002, толщиной 0.05м</t>
  </si>
  <si>
    <t xml:space="preserve">Устройство верхнего слоя покрытия из ЩМА-20 по  ГОСТ 31015-2002, толщиной 0.05м </t>
  </si>
  <si>
    <t>на выполнение работ по ремонту улично-дорожной сети в городе Рубцовске Алтайского края по пр. Ленина от пер. С. Кривенко до пересечения ул. Октябрьской с ул. Калинина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</si>
</sst>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0"/>
      <color rgb="FF7F7F7F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16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/>
    </xf>
    <xf numFmtId="1" fontId="2" fillId="0" borderId="3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/>
    <xf numFmtId="2" fontId="2" fillId="2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 vertical="center" wrapText="1"/>
    </xf>
    <xf numFmtId="2" fontId="4" fillId="2" borderId="3" xfId="0" applyNumberFormat="1" applyFont="1" applyFill="1" applyBorder="1" applyAlignment="1" applyProtection="1">
      <alignment horizontal="right" vertical="top"/>
    </xf>
    <xf numFmtId="4" fontId="7" fillId="2" borderId="3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right"/>
    </xf>
    <xf numFmtId="1" fontId="4" fillId="2" borderId="3" xfId="0" applyNumberFormat="1" applyFont="1" applyFill="1" applyBorder="1" applyAlignment="1" applyProtection="1">
      <alignment horizontal="right" vertical="top"/>
    </xf>
    <xf numFmtId="0" fontId="7" fillId="0" borderId="3" xfId="0" applyFont="1" applyBorder="1" applyAlignment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4" fillId="0" borderId="5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5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0" fillId="0" borderId="2" xfId="0" applyFill="1" applyBorder="1"/>
    <xf numFmtId="0" fontId="0" fillId="0" borderId="5" xfId="0" applyFill="1" applyBorder="1"/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left" wrapText="1"/>
    </xf>
    <xf numFmtId="0" fontId="5" fillId="0" borderId="5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10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left"/>
    </xf>
    <xf numFmtId="0" fontId="4" fillId="0" borderId="4" xfId="0" applyNumberFormat="1" applyFont="1" applyFill="1" applyBorder="1" applyAlignment="1" applyProtection="1">
      <alignment horizontal="left"/>
    </xf>
    <xf numFmtId="0" fontId="4" fillId="0" borderId="2" xfId="0" applyNumberFormat="1" applyFont="1" applyFill="1" applyBorder="1" applyAlignment="1" applyProtection="1">
      <alignment horizontal="left"/>
    </xf>
    <xf numFmtId="0" fontId="4" fillId="0" borderId="5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211"/>
  <sheetViews>
    <sheetView tabSelected="1" topLeftCell="A162" zoomScale="115" zoomScaleNormal="115" workbookViewId="0">
      <selection activeCell="AK198" sqref="AK198"/>
    </sheetView>
  </sheetViews>
  <sheetFormatPr defaultColWidth="9.109375" defaultRowHeight="13.2" x14ac:dyDescent="0.25"/>
  <cols>
    <col min="1" max="1" width="9.88671875" style="2" customWidth="1"/>
    <col min="2" max="3" width="10.44140625" style="2" customWidth="1"/>
    <col min="4" max="4" width="20.33203125" style="2" customWidth="1"/>
    <col min="5" max="5" width="9.109375" style="2" customWidth="1"/>
    <col min="6" max="6" width="11.33203125" style="2" customWidth="1"/>
    <col min="7" max="7" width="10.33203125" style="2" customWidth="1"/>
    <col min="8" max="8" width="49.109375" style="3" hidden="1" customWidth="1"/>
    <col min="9" max="9" width="43" style="3" hidden="1" customWidth="1"/>
    <col min="10" max="10" width="100.33203125" style="3" hidden="1" customWidth="1"/>
    <col min="11" max="15" width="139" style="3" hidden="1" customWidth="1"/>
    <col min="16" max="16" width="34.109375" style="3" hidden="1" customWidth="1"/>
    <col min="17" max="17" width="110.6640625" style="3" hidden="1" customWidth="1"/>
    <col min="18" max="21" width="34.109375" style="3" hidden="1" customWidth="1"/>
    <col min="22" max="24" width="84.44140625" style="3" hidden="1" customWidth="1"/>
    <col min="25" max="25" width="110.6640625" style="3" hidden="1" customWidth="1"/>
    <col min="26" max="26" width="34.109375" style="3" hidden="1" customWidth="1"/>
    <col min="27" max="28" width="110.6640625" style="3" hidden="1" customWidth="1"/>
    <col min="29" max="31" width="84.44140625" style="3" hidden="1" customWidth="1"/>
    <col min="32" max="32" width="12.44140625" style="2" customWidth="1"/>
    <col min="33" max="16384" width="9.109375" style="1"/>
  </cols>
  <sheetData>
    <row r="2" spans="1:32" x14ac:dyDescent="0.25">
      <c r="A2" s="40" t="s">
        <v>134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 ht="25.5" customHeight="1" x14ac:dyDescent="0.25">
      <c r="A3" s="99" t="s">
        <v>210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</row>
    <row r="4" spans="1:32" x14ac:dyDescent="0.2">
      <c r="A4" s="78" t="s">
        <v>0</v>
      </c>
      <c r="B4" s="78" t="s">
        <v>167</v>
      </c>
      <c r="C4" s="78"/>
      <c r="D4" s="78"/>
      <c r="E4" s="78" t="s">
        <v>1</v>
      </c>
      <c r="F4" s="41" t="s">
        <v>135</v>
      </c>
      <c r="G4" s="43" t="s">
        <v>136</v>
      </c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5"/>
    </row>
    <row r="5" spans="1:32" ht="29.25" customHeight="1" x14ac:dyDescent="0.2">
      <c r="A5" s="78"/>
      <c r="B5" s="78"/>
      <c r="C5" s="78"/>
      <c r="D5" s="78"/>
      <c r="E5" s="78"/>
      <c r="F5" s="42"/>
      <c r="G5" s="11" t="s">
        <v>137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 t="s">
        <v>138</v>
      </c>
    </row>
    <row r="6" spans="1:32" x14ac:dyDescent="0.25">
      <c r="A6" s="5">
        <v>1</v>
      </c>
      <c r="B6" s="77">
        <v>2</v>
      </c>
      <c r="C6" s="77"/>
      <c r="D6" s="77"/>
      <c r="E6" s="5">
        <v>3</v>
      </c>
      <c r="F6" s="5">
        <v>4</v>
      </c>
      <c r="G6" s="9">
        <v>5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>
        <v>6</v>
      </c>
    </row>
    <row r="7" spans="1:32" x14ac:dyDescent="0.25">
      <c r="A7" s="30"/>
      <c r="B7" s="87" t="s">
        <v>177</v>
      </c>
      <c r="C7" s="88"/>
      <c r="D7" s="89"/>
      <c r="E7" s="30"/>
      <c r="F7" s="3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x14ac:dyDescent="0.25">
      <c r="A8" s="39">
        <v>1</v>
      </c>
      <c r="B8" s="81" t="s">
        <v>176</v>
      </c>
      <c r="C8" s="82"/>
      <c r="D8" s="83"/>
      <c r="E8" s="36" t="s">
        <v>58</v>
      </c>
      <c r="F8" s="35">
        <v>0.753</v>
      </c>
      <c r="G8" s="24">
        <f>AF8/F8</f>
        <v>17660.132802124834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19">
        <v>13298.08</v>
      </c>
    </row>
    <row r="9" spans="1:32" x14ac:dyDescent="0.25">
      <c r="A9" s="31"/>
      <c r="B9" s="84" t="s">
        <v>178</v>
      </c>
      <c r="C9" s="85"/>
      <c r="D9" s="86"/>
      <c r="E9" s="32"/>
      <c r="F9" s="33" t="s">
        <v>131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37">
        <f>AF8</f>
        <v>13298.08</v>
      </c>
    </row>
    <row r="10" spans="1:32" x14ac:dyDescent="0.25">
      <c r="A10" s="5"/>
      <c r="B10" s="46" t="s">
        <v>180</v>
      </c>
      <c r="C10" s="47"/>
      <c r="D10" s="48"/>
      <c r="E10" s="5"/>
      <c r="F10" s="5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x14ac:dyDescent="0.25">
      <c r="A11" s="12" t="s">
        <v>139</v>
      </c>
      <c r="B11" s="56" t="s">
        <v>140</v>
      </c>
      <c r="C11" s="57"/>
      <c r="D11" s="58"/>
      <c r="E11" s="12"/>
      <c r="F11" s="12"/>
      <c r="G11" s="4"/>
      <c r="H11" s="4"/>
      <c r="I11" s="4"/>
      <c r="J11" s="4"/>
      <c r="K11" s="4"/>
      <c r="L11" s="4"/>
      <c r="M11" s="4"/>
      <c r="N11" s="6" t="s">
        <v>2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4.4" x14ac:dyDescent="0.3">
      <c r="A12" s="12"/>
      <c r="B12" s="62" t="s">
        <v>3</v>
      </c>
      <c r="C12" s="79"/>
      <c r="D12" s="80"/>
      <c r="E12" s="13"/>
      <c r="F12" s="13"/>
      <c r="G12" s="4"/>
      <c r="H12" s="4"/>
      <c r="I12" s="4"/>
      <c r="J12" s="4"/>
      <c r="K12" s="4"/>
      <c r="L12" s="4"/>
      <c r="M12" s="4"/>
      <c r="N12" s="6"/>
      <c r="O12" s="6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66" x14ac:dyDescent="0.2">
      <c r="A13" s="7" t="s">
        <v>4</v>
      </c>
      <c r="B13" s="49" t="s">
        <v>150</v>
      </c>
      <c r="C13" s="49"/>
      <c r="D13" s="49"/>
      <c r="E13" s="14" t="s">
        <v>168</v>
      </c>
      <c r="F13" s="7">
        <f>9.55258*1000</f>
        <v>9552.58</v>
      </c>
      <c r="G13" s="24">
        <f>AF13/F13</f>
        <v>49.174399348457037</v>
      </c>
      <c r="H13" s="19"/>
      <c r="I13" s="19"/>
      <c r="J13" s="19"/>
      <c r="K13" s="19"/>
      <c r="L13" s="19"/>
      <c r="M13" s="19"/>
      <c r="N13" s="20"/>
      <c r="O13" s="20"/>
      <c r="P13" s="20" t="s">
        <v>5</v>
      </c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24">
        <f>49765.98*9.11*1.01606*1.01974</f>
        <v>469742.38372808375</v>
      </c>
    </row>
    <row r="14" spans="1:32" ht="26.4" x14ac:dyDescent="0.2">
      <c r="A14" s="7">
        <v>2</v>
      </c>
      <c r="B14" s="49" t="s">
        <v>151</v>
      </c>
      <c r="C14" s="49"/>
      <c r="D14" s="49"/>
      <c r="E14" s="14" t="s">
        <v>169</v>
      </c>
      <c r="F14" s="7">
        <f>17.4*100</f>
        <v>1739.9999999999998</v>
      </c>
      <c r="G14" s="24">
        <f t="shared" ref="G14:G26" si="0">AF14/F14</f>
        <v>257.89632572996703</v>
      </c>
      <c r="H14" s="19"/>
      <c r="I14" s="19"/>
      <c r="J14" s="19"/>
      <c r="K14" s="19"/>
      <c r="L14" s="19"/>
      <c r="M14" s="19"/>
      <c r="N14" s="20"/>
      <c r="O14" s="20"/>
      <c r="P14" s="20" t="s">
        <v>105</v>
      </c>
      <c r="Q14" s="19"/>
      <c r="R14" s="19"/>
      <c r="S14" s="19"/>
      <c r="T14" s="19"/>
      <c r="U14" s="20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24">
        <f>47540.88*9.11*1.01606*1.01974</f>
        <v>448739.60677014256</v>
      </c>
    </row>
    <row r="15" spans="1:32" ht="26.4" x14ac:dyDescent="0.2">
      <c r="A15" s="7">
        <v>3</v>
      </c>
      <c r="B15" s="49" t="s">
        <v>152</v>
      </c>
      <c r="C15" s="49"/>
      <c r="D15" s="49"/>
      <c r="E15" s="14" t="s">
        <v>170</v>
      </c>
      <c r="F15" s="7">
        <f>0.957*100</f>
        <v>95.7</v>
      </c>
      <c r="G15" s="24">
        <f t="shared" si="0"/>
        <v>577.21074709785182</v>
      </c>
      <c r="H15" s="19"/>
      <c r="I15" s="19"/>
      <c r="J15" s="19"/>
      <c r="K15" s="19"/>
      <c r="L15" s="19"/>
      <c r="M15" s="19"/>
      <c r="N15" s="20"/>
      <c r="O15" s="20"/>
      <c r="P15" s="20" t="s">
        <v>106</v>
      </c>
      <c r="Q15" s="19"/>
      <c r="R15" s="19"/>
      <c r="S15" s="19"/>
      <c r="T15" s="19"/>
      <c r="U15" s="20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24">
        <f>5852.2*9.11*1.01606*1.01974</f>
        <v>55239.068497264423</v>
      </c>
    </row>
    <row r="16" spans="1:32" ht="14.4" x14ac:dyDescent="0.3">
      <c r="A16" s="12"/>
      <c r="B16" s="62" t="s">
        <v>107</v>
      </c>
      <c r="C16" s="79"/>
      <c r="D16" s="80"/>
      <c r="E16" s="13"/>
      <c r="F16" s="13"/>
      <c r="G16" s="24" t="s">
        <v>131</v>
      </c>
      <c r="H16" s="19"/>
      <c r="I16" s="19"/>
      <c r="J16" s="19"/>
      <c r="K16" s="19"/>
      <c r="L16" s="19"/>
      <c r="M16" s="19"/>
      <c r="N16" s="20"/>
      <c r="O16" s="20"/>
      <c r="P16" s="20"/>
      <c r="Q16" s="19"/>
      <c r="R16" s="19"/>
      <c r="S16" s="19"/>
      <c r="T16" s="19"/>
      <c r="U16" s="20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7" spans="1:34" ht="39.6" x14ac:dyDescent="0.2">
      <c r="A17" s="7">
        <v>4</v>
      </c>
      <c r="B17" s="49" t="s">
        <v>153</v>
      </c>
      <c r="C17" s="49"/>
      <c r="D17" s="49"/>
      <c r="E17" s="14" t="s">
        <v>170</v>
      </c>
      <c r="F17" s="7">
        <f>1.111236*100</f>
        <v>111.12359999999998</v>
      </c>
      <c r="G17" s="24">
        <f t="shared" si="0"/>
        <v>926.89728341394436</v>
      </c>
      <c r="H17" s="19"/>
      <c r="I17" s="19"/>
      <c r="J17" s="19"/>
      <c r="K17" s="19"/>
      <c r="L17" s="19"/>
      <c r="M17" s="19"/>
      <c r="N17" s="20"/>
      <c r="O17" s="20"/>
      <c r="P17" s="20" t="s">
        <v>9</v>
      </c>
      <c r="Q17" s="19"/>
      <c r="R17" s="19"/>
      <c r="S17" s="19"/>
      <c r="T17" s="19"/>
      <c r="U17" s="20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24">
        <f>10912.16*9.11*1.01606*1.01974</f>
        <v>103000.16296317778</v>
      </c>
    </row>
    <row r="18" spans="1:34" ht="26.4" x14ac:dyDescent="0.2">
      <c r="A18" s="7">
        <v>5</v>
      </c>
      <c r="B18" s="49" t="s">
        <v>154</v>
      </c>
      <c r="C18" s="49"/>
      <c r="D18" s="49"/>
      <c r="E18" s="14" t="s">
        <v>170</v>
      </c>
      <c r="F18" s="7">
        <f>2.963296*100</f>
        <v>296.32960000000003</v>
      </c>
      <c r="G18" s="24">
        <f t="shared" si="0"/>
        <v>259.49122757406172</v>
      </c>
      <c r="H18" s="19"/>
      <c r="I18" s="19"/>
      <c r="J18" s="19"/>
      <c r="K18" s="19"/>
      <c r="L18" s="19"/>
      <c r="M18" s="19"/>
      <c r="N18" s="20"/>
      <c r="O18" s="20"/>
      <c r="P18" s="20" t="s">
        <v>13</v>
      </c>
      <c r="Q18" s="19"/>
      <c r="R18" s="19"/>
      <c r="S18" s="19"/>
      <c r="T18" s="19"/>
      <c r="U18" s="20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24">
        <f>8146.49*9.11*1.01606*1.01974</f>
        <v>76894.931670530685</v>
      </c>
    </row>
    <row r="19" spans="1:34" x14ac:dyDescent="0.2">
      <c r="A19" s="12"/>
      <c r="B19" s="62" t="s">
        <v>108</v>
      </c>
      <c r="C19" s="63"/>
      <c r="D19" s="64"/>
      <c r="E19" s="12"/>
      <c r="F19" s="12"/>
      <c r="G19" s="24" t="s">
        <v>131</v>
      </c>
      <c r="H19" s="19"/>
      <c r="I19" s="19"/>
      <c r="J19" s="19"/>
      <c r="K19" s="19"/>
      <c r="L19" s="19"/>
      <c r="M19" s="19"/>
      <c r="N19" s="20"/>
      <c r="O19" s="20"/>
      <c r="P19" s="20"/>
      <c r="Q19" s="19"/>
      <c r="R19" s="19"/>
      <c r="S19" s="19"/>
      <c r="T19" s="19"/>
      <c r="U19" s="20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</row>
    <row r="20" spans="1:34" ht="66" x14ac:dyDescent="0.2">
      <c r="A20" s="7">
        <v>6</v>
      </c>
      <c r="B20" s="49" t="s">
        <v>150</v>
      </c>
      <c r="C20" s="49"/>
      <c r="D20" s="49"/>
      <c r="E20" s="14" t="s">
        <v>168</v>
      </c>
      <c r="F20" s="7">
        <f>0.123*1000</f>
        <v>123</v>
      </c>
      <c r="G20" s="24">
        <f t="shared" si="0"/>
        <v>55.151538796769628</v>
      </c>
      <c r="H20" s="19"/>
      <c r="I20" s="19"/>
      <c r="J20" s="19"/>
      <c r="K20" s="19"/>
      <c r="L20" s="19"/>
      <c r="M20" s="19"/>
      <c r="N20" s="20"/>
      <c r="O20" s="20"/>
      <c r="P20" s="20" t="s">
        <v>5</v>
      </c>
      <c r="Q20" s="19"/>
      <c r="R20" s="19"/>
      <c r="S20" s="19"/>
      <c r="T20" s="19"/>
      <c r="U20" s="20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24">
        <f>718.68*9.11*1.01606*1.01974</f>
        <v>6783.6392720026643</v>
      </c>
    </row>
    <row r="21" spans="1:34" x14ac:dyDescent="0.2">
      <c r="A21" s="7"/>
      <c r="B21" s="53" t="s">
        <v>141</v>
      </c>
      <c r="C21" s="54"/>
      <c r="D21" s="55"/>
      <c r="E21" s="7"/>
      <c r="F21" s="7"/>
      <c r="G21" s="24" t="s">
        <v>131</v>
      </c>
      <c r="H21" s="19"/>
      <c r="I21" s="19"/>
      <c r="J21" s="19"/>
      <c r="K21" s="19"/>
      <c r="L21" s="19"/>
      <c r="M21" s="19"/>
      <c r="N21" s="20"/>
      <c r="O21" s="20"/>
      <c r="P21" s="20"/>
      <c r="Q21" s="19"/>
      <c r="R21" s="19"/>
      <c r="S21" s="19"/>
      <c r="T21" s="19"/>
      <c r="U21" s="20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24">
        <f>SUM(AF13:AF20)</f>
        <v>1160399.7929012019</v>
      </c>
    </row>
    <row r="22" spans="1:34" x14ac:dyDescent="0.2">
      <c r="A22" s="12"/>
      <c r="B22" s="53" t="s">
        <v>109</v>
      </c>
      <c r="C22" s="54"/>
      <c r="D22" s="55"/>
      <c r="E22" s="12"/>
      <c r="F22" s="12"/>
      <c r="G22" s="24" t="s">
        <v>131</v>
      </c>
      <c r="H22" s="19"/>
      <c r="I22" s="19"/>
      <c r="J22" s="19"/>
      <c r="K22" s="19"/>
      <c r="L22" s="19"/>
      <c r="M22" s="19"/>
      <c r="N22" s="20"/>
      <c r="O22" s="20"/>
      <c r="P22" s="20"/>
      <c r="Q22" s="19"/>
      <c r="R22" s="19"/>
      <c r="S22" s="19"/>
      <c r="T22" s="19"/>
      <c r="U22" s="20"/>
      <c r="V22" s="20"/>
      <c r="W22" s="19"/>
      <c r="X22" s="20"/>
      <c r="Y22" s="19"/>
      <c r="Z22" s="19"/>
      <c r="AA22" s="19"/>
      <c r="AB22" s="19"/>
      <c r="AC22" s="19"/>
      <c r="AD22" s="19"/>
      <c r="AE22" s="19"/>
      <c r="AF22" s="19"/>
    </row>
    <row r="23" spans="1:34" ht="52.8" x14ac:dyDescent="0.2">
      <c r="A23" s="7">
        <v>7</v>
      </c>
      <c r="B23" s="49" t="s">
        <v>155</v>
      </c>
      <c r="C23" s="49"/>
      <c r="D23" s="49"/>
      <c r="E23" s="14" t="s">
        <v>169</v>
      </c>
      <c r="F23" s="7">
        <f>5*100</f>
        <v>500</v>
      </c>
      <c r="G23" s="24">
        <f t="shared" si="0"/>
        <v>117.91854370203264</v>
      </c>
      <c r="H23" s="19"/>
      <c r="I23" s="19"/>
      <c r="J23" s="19"/>
      <c r="K23" s="19"/>
      <c r="L23" s="19"/>
      <c r="M23" s="19"/>
      <c r="N23" s="20"/>
      <c r="O23" s="20"/>
      <c r="P23" s="20" t="s">
        <v>110</v>
      </c>
      <c r="Q23" s="19"/>
      <c r="R23" s="19"/>
      <c r="S23" s="19"/>
      <c r="T23" s="19"/>
      <c r="U23" s="20"/>
      <c r="V23" s="20"/>
      <c r="W23" s="19"/>
      <c r="X23" s="20"/>
      <c r="Y23" s="19"/>
      <c r="Z23" s="19"/>
      <c r="AA23" s="19"/>
      <c r="AB23" s="19"/>
      <c r="AC23" s="19"/>
      <c r="AD23" s="19"/>
      <c r="AE23" s="19"/>
      <c r="AF23" s="24">
        <f>6246.33*9.11*1.01606*1.01974</f>
        <v>58959.271851016318</v>
      </c>
    </row>
    <row r="24" spans="1:34" x14ac:dyDescent="0.2">
      <c r="A24" s="7">
        <v>8</v>
      </c>
      <c r="B24" s="49" t="s">
        <v>111</v>
      </c>
      <c r="C24" s="49"/>
      <c r="D24" s="49"/>
      <c r="E24" s="14" t="s">
        <v>171</v>
      </c>
      <c r="F24" s="7">
        <f>0.37*100</f>
        <v>37</v>
      </c>
      <c r="G24" s="24">
        <f t="shared" si="0"/>
        <v>160.62161103307707</v>
      </c>
      <c r="H24" s="19"/>
      <c r="I24" s="19"/>
      <c r="J24" s="19"/>
      <c r="K24" s="19"/>
      <c r="L24" s="19"/>
      <c r="M24" s="19"/>
      <c r="N24" s="20"/>
      <c r="O24" s="20"/>
      <c r="P24" s="20" t="s">
        <v>111</v>
      </c>
      <c r="Q24" s="19"/>
      <c r="R24" s="19"/>
      <c r="S24" s="19"/>
      <c r="T24" s="19"/>
      <c r="U24" s="20"/>
      <c r="V24" s="20"/>
      <c r="W24" s="19"/>
      <c r="X24" s="20"/>
      <c r="Y24" s="19"/>
      <c r="Z24" s="19"/>
      <c r="AA24" s="19"/>
      <c r="AB24" s="19"/>
      <c r="AC24" s="19"/>
      <c r="AD24" s="19"/>
      <c r="AE24" s="19"/>
      <c r="AF24" s="25">
        <f>629.62*9.11*1.01606*1.01974</f>
        <v>5942.9996082238513</v>
      </c>
    </row>
    <row r="25" spans="1:34" ht="39.6" x14ac:dyDescent="0.2">
      <c r="A25" s="7">
        <v>9</v>
      </c>
      <c r="B25" s="49" t="s">
        <v>156</v>
      </c>
      <c r="C25" s="49"/>
      <c r="D25" s="49"/>
      <c r="E25" s="14" t="s">
        <v>171</v>
      </c>
      <c r="F25" s="7">
        <f>0.14*100</f>
        <v>14.000000000000002</v>
      </c>
      <c r="G25" s="24">
        <f t="shared" si="0"/>
        <v>817.69608821306826</v>
      </c>
      <c r="H25" s="19"/>
      <c r="I25" s="19"/>
      <c r="J25" s="19"/>
      <c r="K25" s="19"/>
      <c r="L25" s="19"/>
      <c r="M25" s="19"/>
      <c r="N25" s="20"/>
      <c r="O25" s="20"/>
      <c r="P25" s="20" t="s">
        <v>112</v>
      </c>
      <c r="Q25" s="19"/>
      <c r="R25" s="19"/>
      <c r="S25" s="19"/>
      <c r="T25" s="19"/>
      <c r="U25" s="20"/>
      <c r="V25" s="20"/>
      <c r="W25" s="19"/>
      <c r="X25" s="20"/>
      <c r="Y25" s="19"/>
      <c r="Z25" s="19"/>
      <c r="AA25" s="19"/>
      <c r="AB25" s="19"/>
      <c r="AC25" s="19"/>
      <c r="AD25" s="19"/>
      <c r="AE25" s="19"/>
      <c r="AF25" s="24">
        <f>1212.81*9.11*1.01606*1.01974</f>
        <v>11447.745234982956</v>
      </c>
    </row>
    <row r="26" spans="1:34" ht="92.4" x14ac:dyDescent="0.2">
      <c r="A26" s="7">
        <v>10</v>
      </c>
      <c r="B26" s="49" t="s">
        <v>157</v>
      </c>
      <c r="C26" s="49"/>
      <c r="D26" s="49"/>
      <c r="E26" s="7" t="s">
        <v>17</v>
      </c>
      <c r="F26" s="7" t="s">
        <v>114</v>
      </c>
      <c r="G26" s="24">
        <f t="shared" si="0"/>
        <v>7749.4312499999996</v>
      </c>
      <c r="H26" s="19"/>
      <c r="I26" s="19"/>
      <c r="J26" s="19"/>
      <c r="K26" s="19"/>
      <c r="L26" s="19"/>
      <c r="M26" s="19"/>
      <c r="N26" s="20"/>
      <c r="O26" s="20"/>
      <c r="P26" s="20" t="s">
        <v>113</v>
      </c>
      <c r="Q26" s="19"/>
      <c r="R26" s="19"/>
      <c r="S26" s="19"/>
      <c r="T26" s="19"/>
      <c r="U26" s="20"/>
      <c r="V26" s="20"/>
      <c r="W26" s="19"/>
      <c r="X26" s="20"/>
      <c r="Y26" s="19"/>
      <c r="Z26" s="19"/>
      <c r="AA26" s="19"/>
      <c r="AB26" s="19"/>
      <c r="AC26" s="19"/>
      <c r="AD26" s="19"/>
      <c r="AE26" s="19"/>
      <c r="AF26" s="24">
        <v>12399.09</v>
      </c>
      <c r="AH26" s="26"/>
    </row>
    <row r="27" spans="1:34" x14ac:dyDescent="0.2">
      <c r="A27" s="7"/>
      <c r="B27" s="53" t="s">
        <v>142</v>
      </c>
      <c r="C27" s="54"/>
      <c r="D27" s="55"/>
      <c r="E27" s="7"/>
      <c r="F27" s="7"/>
      <c r="G27" s="19"/>
      <c r="H27" s="19"/>
      <c r="I27" s="19"/>
      <c r="J27" s="19"/>
      <c r="K27" s="19"/>
      <c r="L27" s="19"/>
      <c r="M27" s="19"/>
      <c r="N27" s="20"/>
      <c r="O27" s="20"/>
      <c r="P27" s="20"/>
      <c r="Q27" s="19"/>
      <c r="R27" s="19"/>
      <c r="S27" s="19"/>
      <c r="T27" s="19"/>
      <c r="U27" s="20"/>
      <c r="V27" s="20"/>
      <c r="W27" s="19"/>
      <c r="X27" s="20"/>
      <c r="Y27" s="19"/>
      <c r="Z27" s="19"/>
      <c r="AA27" s="19"/>
      <c r="AB27" s="19"/>
      <c r="AC27" s="19"/>
      <c r="AD27" s="19"/>
      <c r="AE27" s="19"/>
      <c r="AF27" s="24">
        <f>SUM(AF23:AF26)</f>
        <v>88749.106694223126</v>
      </c>
    </row>
    <row r="28" spans="1:34" x14ac:dyDescent="0.2">
      <c r="A28" s="7"/>
      <c r="B28" s="59" t="s">
        <v>181</v>
      </c>
      <c r="C28" s="60"/>
      <c r="D28" s="61"/>
      <c r="E28" s="7"/>
      <c r="F28" s="7"/>
      <c r="G28" s="19"/>
      <c r="H28" s="19"/>
      <c r="I28" s="19"/>
      <c r="J28" s="19"/>
      <c r="K28" s="19"/>
      <c r="L28" s="19"/>
      <c r="M28" s="19"/>
      <c r="N28" s="20"/>
      <c r="O28" s="20"/>
      <c r="P28" s="20"/>
      <c r="Q28" s="19"/>
      <c r="R28" s="19"/>
      <c r="S28" s="19"/>
      <c r="T28" s="19"/>
      <c r="U28" s="20"/>
      <c r="V28" s="20"/>
      <c r="W28" s="19"/>
      <c r="X28" s="20"/>
      <c r="Y28" s="19"/>
      <c r="Z28" s="19"/>
      <c r="AA28" s="19"/>
      <c r="AB28" s="19"/>
      <c r="AC28" s="19"/>
      <c r="AD28" s="19"/>
      <c r="AE28" s="19"/>
      <c r="AF28" s="34">
        <f>AF21+AF27</f>
        <v>1249148.899595425</v>
      </c>
    </row>
    <row r="29" spans="1:34" x14ac:dyDescent="0.2">
      <c r="A29" s="15" t="s">
        <v>131</v>
      </c>
      <c r="B29" s="59" t="s">
        <v>182</v>
      </c>
      <c r="C29" s="60"/>
      <c r="D29" s="61"/>
      <c r="E29" s="16"/>
      <c r="F29" s="16"/>
      <c r="G29" s="19"/>
      <c r="H29" s="19"/>
      <c r="I29" s="19"/>
      <c r="J29" s="19"/>
      <c r="K29" s="19"/>
      <c r="L29" s="19"/>
      <c r="M29" s="19"/>
      <c r="N29" s="20"/>
      <c r="O29" s="20"/>
      <c r="P29" s="20"/>
      <c r="Q29" s="19"/>
      <c r="R29" s="19"/>
      <c r="S29" s="19"/>
      <c r="T29" s="19"/>
      <c r="U29" s="20"/>
      <c r="V29" s="20"/>
      <c r="W29" s="19"/>
      <c r="X29" s="20"/>
      <c r="Y29" s="19"/>
      <c r="Z29" s="21"/>
      <c r="AA29" s="21"/>
      <c r="AB29" s="21"/>
      <c r="AC29" s="19"/>
      <c r="AD29" s="19"/>
      <c r="AE29" s="19"/>
      <c r="AF29" s="19"/>
    </row>
    <row r="30" spans="1:34" x14ac:dyDescent="0.2">
      <c r="A30" s="12"/>
      <c r="B30" s="56" t="s">
        <v>2</v>
      </c>
      <c r="C30" s="57"/>
      <c r="D30" s="58"/>
      <c r="E30" s="12"/>
      <c r="F30" s="12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19"/>
    </row>
    <row r="31" spans="1:34" x14ac:dyDescent="0.2">
      <c r="A31" s="12"/>
      <c r="B31" s="62" t="s">
        <v>3</v>
      </c>
      <c r="C31" s="63"/>
      <c r="D31" s="64"/>
      <c r="E31" s="12"/>
      <c r="F31" s="12"/>
      <c r="G31" s="19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19"/>
    </row>
    <row r="32" spans="1:34" x14ac:dyDescent="0.2">
      <c r="A32" s="7" t="s">
        <v>4</v>
      </c>
      <c r="B32" s="49" t="s">
        <v>150</v>
      </c>
      <c r="C32" s="49"/>
      <c r="D32" s="49"/>
      <c r="E32" s="14" t="s">
        <v>168</v>
      </c>
      <c r="F32" s="7">
        <f>1.41626*1000</f>
        <v>1416.26</v>
      </c>
      <c r="G32" s="24">
        <f>AF32/F32</f>
        <v>55.150315472838841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5">
        <f>8274.92*9.11*1.01606*1.01974</f>
        <v>78107.185791562733</v>
      </c>
    </row>
    <row r="33" spans="1:32" x14ac:dyDescent="0.25">
      <c r="A33" s="12"/>
      <c r="B33" s="93" t="s">
        <v>8</v>
      </c>
      <c r="C33" s="94"/>
      <c r="D33" s="95"/>
      <c r="E33" s="12"/>
      <c r="F33" s="12"/>
      <c r="G33" s="24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19"/>
    </row>
    <row r="34" spans="1:32" x14ac:dyDescent="0.2">
      <c r="A34" s="7">
        <v>2</v>
      </c>
      <c r="B34" s="49" t="s">
        <v>158</v>
      </c>
      <c r="C34" s="49"/>
      <c r="D34" s="49"/>
      <c r="E34" s="14" t="s">
        <v>170</v>
      </c>
      <c r="F34" s="7">
        <f>0.042*100</f>
        <v>4.2</v>
      </c>
      <c r="G34" s="24">
        <f t="shared" ref="G34:G35" si="1">AF34/F34</f>
        <v>926.88988839064041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4">
        <f>412.43*9.11*1.01606*1.01974</f>
        <v>3892.9375312406901</v>
      </c>
    </row>
    <row r="35" spans="1:32" x14ac:dyDescent="0.2">
      <c r="A35" s="7">
        <v>3</v>
      </c>
      <c r="B35" s="49" t="s">
        <v>154</v>
      </c>
      <c r="C35" s="49"/>
      <c r="D35" s="49"/>
      <c r="E35" s="14" t="s">
        <v>170</v>
      </c>
      <c r="F35" s="7">
        <f>0.112*100</f>
        <v>11.200000000000001</v>
      </c>
      <c r="G35" s="24">
        <f t="shared" si="1"/>
        <v>259.51422362473323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4">
        <f>307.93*9.11*1.01606*1.01974</f>
        <v>2906.5593045970122</v>
      </c>
    </row>
    <row r="36" spans="1:32" x14ac:dyDescent="0.2">
      <c r="A36" s="10"/>
      <c r="B36" s="53" t="s">
        <v>141</v>
      </c>
      <c r="C36" s="54"/>
      <c r="D36" s="55"/>
      <c r="E36" s="10"/>
      <c r="F36" s="10"/>
      <c r="G36" s="19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9">
        <f>SUM(AF32:AF35)</f>
        <v>84906.682627400442</v>
      </c>
    </row>
    <row r="37" spans="1:32" x14ac:dyDescent="0.2">
      <c r="A37" s="10"/>
      <c r="B37" s="59" t="s">
        <v>183</v>
      </c>
      <c r="C37" s="60"/>
      <c r="D37" s="61"/>
      <c r="E37" s="10"/>
      <c r="F37" s="10"/>
      <c r="G37" s="19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34">
        <f>AF36</f>
        <v>84906.682627400442</v>
      </c>
    </row>
    <row r="38" spans="1:32" x14ac:dyDescent="0.2">
      <c r="A38" s="10"/>
      <c r="B38" s="59" t="s">
        <v>184</v>
      </c>
      <c r="C38" s="60"/>
      <c r="D38" s="61"/>
      <c r="E38" s="10"/>
      <c r="F38" s="10"/>
      <c r="G38" s="19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19"/>
    </row>
    <row r="39" spans="1:32" x14ac:dyDescent="0.2">
      <c r="A39" s="10"/>
      <c r="B39" s="53" t="s">
        <v>15</v>
      </c>
      <c r="C39" s="54"/>
      <c r="D39" s="55"/>
      <c r="E39" s="10"/>
      <c r="F39" s="10"/>
      <c r="G39" s="19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19"/>
    </row>
    <row r="40" spans="1:32" x14ac:dyDescent="0.2">
      <c r="A40" s="10"/>
      <c r="B40" s="50" t="s">
        <v>16</v>
      </c>
      <c r="C40" s="51"/>
      <c r="D40" s="52"/>
      <c r="E40" s="10"/>
      <c r="F40" s="10"/>
      <c r="G40" s="19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19"/>
    </row>
    <row r="41" spans="1:32" x14ac:dyDescent="0.2">
      <c r="A41" s="7" t="s">
        <v>4</v>
      </c>
      <c r="B41" s="49" t="s">
        <v>196</v>
      </c>
      <c r="C41" s="49"/>
      <c r="D41" s="49"/>
      <c r="E41" s="14" t="s">
        <v>172</v>
      </c>
      <c r="F41" s="7" t="s">
        <v>18</v>
      </c>
      <c r="G41" s="24">
        <f>AF41/F41</f>
        <v>34361.987903452216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4">
        <f>436.85*9.11*1.01606*1.01974</f>
        <v>4123.4385484142658</v>
      </c>
    </row>
    <row r="42" spans="1:32" x14ac:dyDescent="0.2">
      <c r="A42" s="7">
        <v>2</v>
      </c>
      <c r="B42" s="49" t="s">
        <v>20</v>
      </c>
      <c r="C42" s="49"/>
      <c r="D42" s="49"/>
      <c r="E42" s="14" t="s">
        <v>172</v>
      </c>
      <c r="F42" s="7">
        <f>0.1056*100</f>
        <v>10.56</v>
      </c>
      <c r="G42" s="24">
        <f>AF42/F42</f>
        <v>6315.5486720757572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4">
        <f>7065.58*9.11*1.01606*1.01974</f>
        <v>66692.193977119998</v>
      </c>
    </row>
    <row r="43" spans="1:32" x14ac:dyDescent="0.2">
      <c r="A43" s="12"/>
      <c r="B43" s="62" t="s">
        <v>21</v>
      </c>
      <c r="C43" s="63"/>
      <c r="D43" s="64"/>
      <c r="E43" s="12"/>
      <c r="F43" s="12"/>
      <c r="G43" s="19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4" t="s">
        <v>131</v>
      </c>
    </row>
    <row r="44" spans="1:32" x14ac:dyDescent="0.25">
      <c r="A44" s="7">
        <v>3</v>
      </c>
      <c r="B44" s="96" t="s">
        <v>203</v>
      </c>
      <c r="C44" s="97"/>
      <c r="D44" s="98"/>
      <c r="E44" s="7" t="s">
        <v>17</v>
      </c>
      <c r="F44" s="7" t="s">
        <v>22</v>
      </c>
      <c r="G44" s="24">
        <f>AF44/F44</f>
        <v>34360.029450109789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4">
        <f>10624.34*9.11*1.01606*1.01974</f>
        <v>100283.4224732966</v>
      </c>
    </row>
    <row r="45" spans="1:32" x14ac:dyDescent="0.2">
      <c r="A45" s="7">
        <v>4</v>
      </c>
      <c r="B45" s="49" t="s">
        <v>159</v>
      </c>
      <c r="C45" s="49"/>
      <c r="D45" s="49"/>
      <c r="E45" s="14" t="s">
        <v>168</v>
      </c>
      <c r="F45" s="14">
        <f>9.72869*1000</f>
        <v>9728.69</v>
      </c>
      <c r="G45" s="24">
        <f>AF45/F45</f>
        <v>1094.8803879504708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19">
        <f>1128479.97*9.11*1.01606*1.01974</f>
        <v>10651751.881449865</v>
      </c>
    </row>
    <row r="46" spans="1:32" x14ac:dyDescent="0.2">
      <c r="A46" s="12"/>
      <c r="B46" s="62" t="s">
        <v>23</v>
      </c>
      <c r="C46" s="63"/>
      <c r="D46" s="64"/>
      <c r="E46" s="12"/>
      <c r="F46" s="12"/>
      <c r="G46" s="19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19"/>
    </row>
    <row r="47" spans="1:32" x14ac:dyDescent="0.2">
      <c r="A47" s="7">
        <v>5</v>
      </c>
      <c r="B47" s="49" t="s">
        <v>203</v>
      </c>
      <c r="C47" s="49"/>
      <c r="D47" s="49"/>
      <c r="E47" s="7" t="s">
        <v>17</v>
      </c>
      <c r="F47" s="7" t="s">
        <v>22</v>
      </c>
      <c r="G47" s="24">
        <f>AF47/F47</f>
        <v>34360.029450109789</v>
      </c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4">
        <f>10624.34*9.11*1.01606*1.01974</f>
        <v>100283.4224732966</v>
      </c>
    </row>
    <row r="48" spans="1:32" x14ac:dyDescent="0.2">
      <c r="A48" s="7">
        <v>6</v>
      </c>
      <c r="B48" s="49" t="s">
        <v>160</v>
      </c>
      <c r="C48" s="49"/>
      <c r="D48" s="49"/>
      <c r="E48" s="14" t="s">
        <v>168</v>
      </c>
      <c r="F48" s="7">
        <f>9.72869*1000</f>
        <v>9728.69</v>
      </c>
      <c r="G48" s="24">
        <f>AF48/F48</f>
        <v>915.85981378677945</v>
      </c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4">
        <f>943965.63*9.11*1.01606*1.01974</f>
        <v>8910116.2117893044</v>
      </c>
    </row>
    <row r="49" spans="1:32" x14ac:dyDescent="0.2">
      <c r="A49" s="7"/>
      <c r="B49" s="53" t="s">
        <v>141</v>
      </c>
      <c r="C49" s="54"/>
      <c r="D49" s="55"/>
      <c r="E49" s="7"/>
      <c r="F49" s="7"/>
      <c r="G49" s="19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4">
        <f>SUM(AF41:AF48)</f>
        <v>19833250.570711296</v>
      </c>
    </row>
    <row r="50" spans="1:32" x14ac:dyDescent="0.2">
      <c r="A50" s="12"/>
      <c r="B50" s="74" t="s">
        <v>26</v>
      </c>
      <c r="C50" s="75"/>
      <c r="D50" s="76"/>
      <c r="E50" s="12"/>
      <c r="F50" s="12"/>
      <c r="G50" s="19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9"/>
    </row>
    <row r="51" spans="1:32" x14ac:dyDescent="0.2">
      <c r="A51" s="12"/>
      <c r="B51" s="62" t="s">
        <v>27</v>
      </c>
      <c r="C51" s="63"/>
      <c r="D51" s="64"/>
      <c r="E51" s="12"/>
      <c r="F51" s="12"/>
      <c r="G51" s="19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19"/>
    </row>
    <row r="52" spans="1:32" x14ac:dyDescent="0.2">
      <c r="A52" s="7">
        <v>7</v>
      </c>
      <c r="B52" s="49" t="s">
        <v>161</v>
      </c>
      <c r="C52" s="49"/>
      <c r="D52" s="49"/>
      <c r="E52" s="14" t="s">
        <v>173</v>
      </c>
      <c r="F52" s="7">
        <f>0.35684*1000</f>
        <v>356.84</v>
      </c>
      <c r="G52" s="24">
        <f>AF52/F52</f>
        <v>982.77788519815397</v>
      </c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4">
        <f>37153.67*9.11*1.01606*1.01974</f>
        <v>350694.46055410925</v>
      </c>
    </row>
    <row r="53" spans="1:32" x14ac:dyDescent="0.2">
      <c r="A53" s="13"/>
      <c r="B53" s="50" t="s">
        <v>21</v>
      </c>
      <c r="C53" s="51"/>
      <c r="D53" s="52"/>
      <c r="E53" s="13"/>
      <c r="F53" s="13"/>
      <c r="G53" s="19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19"/>
    </row>
    <row r="54" spans="1:32" x14ac:dyDescent="0.2">
      <c r="A54" s="7">
        <v>8</v>
      </c>
      <c r="B54" s="49" t="s">
        <v>196</v>
      </c>
      <c r="C54" s="49"/>
      <c r="D54" s="49"/>
      <c r="E54" s="7" t="s">
        <v>17</v>
      </c>
      <c r="F54" s="7" t="s">
        <v>30</v>
      </c>
      <c r="G54" s="19">
        <f>AF54/F54</f>
        <v>34359.629985952371</v>
      </c>
      <c r="H54" s="19" t="e">
        <f>#REF!/G54</f>
        <v>#REF!</v>
      </c>
      <c r="I54" s="19" t="e">
        <f t="shared" ref="I54:AE54" si="2">AG57/H54</f>
        <v>#REF!</v>
      </c>
      <c r="J54" s="19" t="e">
        <f t="shared" si="2"/>
        <v>#REF!</v>
      </c>
      <c r="K54" s="19" t="e">
        <f t="shared" si="2"/>
        <v>#REF!</v>
      </c>
      <c r="L54" s="19" t="e">
        <f t="shared" si="2"/>
        <v>#REF!</v>
      </c>
      <c r="M54" s="19" t="e">
        <f t="shared" si="2"/>
        <v>#REF!</v>
      </c>
      <c r="N54" s="19" t="e">
        <f t="shared" si="2"/>
        <v>#REF!</v>
      </c>
      <c r="O54" s="19" t="e">
        <f t="shared" si="2"/>
        <v>#REF!</v>
      </c>
      <c r="P54" s="19" t="e">
        <f t="shared" si="2"/>
        <v>#REF!</v>
      </c>
      <c r="Q54" s="19" t="e">
        <f t="shared" si="2"/>
        <v>#REF!</v>
      </c>
      <c r="R54" s="19" t="e">
        <f t="shared" si="2"/>
        <v>#REF!</v>
      </c>
      <c r="S54" s="19" t="e">
        <f t="shared" si="2"/>
        <v>#REF!</v>
      </c>
      <c r="T54" s="19" t="e">
        <f t="shared" si="2"/>
        <v>#REF!</v>
      </c>
      <c r="U54" s="19" t="e">
        <f t="shared" si="2"/>
        <v>#REF!</v>
      </c>
      <c r="V54" s="19" t="e">
        <f t="shared" si="2"/>
        <v>#REF!</v>
      </c>
      <c r="W54" s="19" t="e">
        <f t="shared" si="2"/>
        <v>#REF!</v>
      </c>
      <c r="X54" s="19" t="e">
        <f t="shared" si="2"/>
        <v>#REF!</v>
      </c>
      <c r="Y54" s="19" t="e">
        <f t="shared" si="2"/>
        <v>#REF!</v>
      </c>
      <c r="Z54" s="19" t="e">
        <f t="shared" si="2"/>
        <v>#REF!</v>
      </c>
      <c r="AA54" s="19" t="e">
        <f t="shared" si="2"/>
        <v>#REF!</v>
      </c>
      <c r="AB54" s="19" t="e">
        <f t="shared" si="2"/>
        <v>#REF!</v>
      </c>
      <c r="AC54" s="19" t="e">
        <f t="shared" si="2"/>
        <v>#REF!</v>
      </c>
      <c r="AD54" s="19" t="e">
        <f t="shared" si="2"/>
        <v>#REF!</v>
      </c>
      <c r="AE54" s="19" t="e">
        <f t="shared" si="2"/>
        <v>#REF!</v>
      </c>
      <c r="AF54" s="24">
        <f>909.27*9.11*1.01606*1.01974</f>
        <v>8582.6232549310716</v>
      </c>
    </row>
    <row r="55" spans="1:32" x14ac:dyDescent="0.2">
      <c r="A55" s="7">
        <v>9</v>
      </c>
      <c r="B55" s="49" t="s">
        <v>159</v>
      </c>
      <c r="C55" s="49"/>
      <c r="D55" s="49"/>
      <c r="E55" s="14" t="s">
        <v>173</v>
      </c>
      <c r="F55" s="7">
        <f>0.35684*1000</f>
        <v>356.84</v>
      </c>
      <c r="G55" s="24">
        <f>AF55/F55</f>
        <v>1094.9328460798467</v>
      </c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4">
        <f>41393.66*9.11*1.01606*1.01974</f>
        <v>390715.83679513249</v>
      </c>
    </row>
    <row r="56" spans="1:32" x14ac:dyDescent="0.2">
      <c r="A56" s="12"/>
      <c r="B56" s="50" t="s">
        <v>208</v>
      </c>
      <c r="C56" s="51"/>
      <c r="D56" s="52"/>
      <c r="E56" s="12"/>
      <c r="F56" s="12"/>
      <c r="G56" s="19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9"/>
    </row>
    <row r="57" spans="1:32" x14ac:dyDescent="0.2">
      <c r="A57" s="7">
        <v>10</v>
      </c>
      <c r="B57" s="49" t="s">
        <v>203</v>
      </c>
      <c r="C57" s="49"/>
      <c r="D57" s="49"/>
      <c r="E57" s="7" t="s">
        <v>17</v>
      </c>
      <c r="F57" s="7" t="s">
        <v>31</v>
      </c>
      <c r="G57" s="24">
        <f>AF57/F57</f>
        <v>34359.88190694384</v>
      </c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4">
        <f>389.69*9.11*1.01606*1.01974</f>
        <v>3678.2940779021519</v>
      </c>
    </row>
    <row r="58" spans="1:32" x14ac:dyDescent="0.2">
      <c r="A58" s="7">
        <v>11</v>
      </c>
      <c r="B58" s="49" t="s">
        <v>160</v>
      </c>
      <c r="C58" s="49"/>
      <c r="D58" s="49"/>
      <c r="E58" s="14" t="s">
        <v>168</v>
      </c>
      <c r="F58" s="7">
        <f>0.35684*1000</f>
        <v>356.84</v>
      </c>
      <c r="G58" s="24">
        <f>AF58/F58</f>
        <v>915.80481557856569</v>
      </c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4">
        <f>34621.77*9.11*1.01606*1.01974</f>
        <v>326795.79039105534</v>
      </c>
    </row>
    <row r="59" spans="1:32" x14ac:dyDescent="0.2">
      <c r="A59" s="7"/>
      <c r="B59" s="53" t="s">
        <v>142</v>
      </c>
      <c r="C59" s="54"/>
      <c r="D59" s="55"/>
      <c r="E59" s="7"/>
      <c r="F59" s="7"/>
      <c r="G59" s="19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4">
        <f>SUM(AF52:AF58)</f>
        <v>1080467.0050731304</v>
      </c>
    </row>
    <row r="60" spans="1:32" x14ac:dyDescent="0.2">
      <c r="A60" s="12"/>
      <c r="B60" s="56" t="s">
        <v>33</v>
      </c>
      <c r="C60" s="57"/>
      <c r="D60" s="58"/>
      <c r="E60" s="12"/>
      <c r="F60" s="12"/>
      <c r="G60" s="19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9"/>
    </row>
    <row r="61" spans="1:32" x14ac:dyDescent="0.2">
      <c r="A61" s="12"/>
      <c r="B61" s="50" t="s">
        <v>27</v>
      </c>
      <c r="C61" s="51"/>
      <c r="D61" s="52"/>
      <c r="E61" s="12"/>
      <c r="F61" s="12"/>
      <c r="G61" s="19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9"/>
    </row>
    <row r="62" spans="1:32" x14ac:dyDescent="0.2">
      <c r="A62" s="7">
        <v>12</v>
      </c>
      <c r="B62" s="49" t="s">
        <v>161</v>
      </c>
      <c r="C62" s="49"/>
      <c r="D62" s="49"/>
      <c r="E62" s="14" t="s">
        <v>173</v>
      </c>
      <c r="F62" s="7">
        <f>0.92603*1000</f>
        <v>926.03</v>
      </c>
      <c r="G62" s="24">
        <f>AF62/F62</f>
        <v>982.77668211022115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4">
        <f>96416.8*9.11*1.01606*1.01974</f>
        <v>910080.69093452801</v>
      </c>
    </row>
    <row r="63" spans="1:32" x14ac:dyDescent="0.2">
      <c r="A63" s="12"/>
      <c r="B63" s="50" t="s">
        <v>35</v>
      </c>
      <c r="C63" s="51"/>
      <c r="D63" s="52"/>
      <c r="E63" s="12"/>
      <c r="F63" s="12"/>
      <c r="G63" s="19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9"/>
    </row>
    <row r="64" spans="1:32" x14ac:dyDescent="0.2">
      <c r="A64" s="7">
        <v>13</v>
      </c>
      <c r="B64" s="49" t="s">
        <v>196</v>
      </c>
      <c r="C64" s="49"/>
      <c r="D64" s="49"/>
      <c r="E64" s="7" t="s">
        <v>17</v>
      </c>
      <c r="F64" s="7" t="s">
        <v>36</v>
      </c>
      <c r="G64" s="24">
        <f>AF64/F64</f>
        <v>34360.90260957976</v>
      </c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4">
        <f>2359.72*9.11*1.01606*1.01974</f>
        <v>22273.458650484401</v>
      </c>
    </row>
    <row r="65" spans="1:32" x14ac:dyDescent="0.2">
      <c r="A65" s="7">
        <v>14</v>
      </c>
      <c r="B65" s="49" t="s">
        <v>159</v>
      </c>
      <c r="C65" s="49"/>
      <c r="D65" s="49"/>
      <c r="E65" s="14" t="s">
        <v>173</v>
      </c>
      <c r="F65" s="7">
        <f>0.92603*1000</f>
        <v>926.03</v>
      </c>
      <c r="G65" s="24">
        <f>AF65/F65</f>
        <v>1094.87453274214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4">
        <f>107414.33*9.11*1.01606*1.01974</f>
        <v>1013886.6635552039</v>
      </c>
    </row>
    <row r="66" spans="1:32" x14ac:dyDescent="0.2">
      <c r="A66" s="12"/>
      <c r="B66" s="62" t="s">
        <v>208</v>
      </c>
      <c r="C66" s="63"/>
      <c r="D66" s="64"/>
      <c r="E66" s="12"/>
      <c r="F66" s="12"/>
      <c r="G66" s="19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9"/>
    </row>
    <row r="67" spans="1:32" x14ac:dyDescent="0.2">
      <c r="A67" s="7">
        <v>15</v>
      </c>
      <c r="B67" s="49" t="s">
        <v>203</v>
      </c>
      <c r="C67" s="49"/>
      <c r="D67" s="49"/>
      <c r="E67" s="7" t="s">
        <v>17</v>
      </c>
      <c r="F67" s="7" t="s">
        <v>37</v>
      </c>
      <c r="G67" s="24">
        <f>AF67/F67</f>
        <v>34360.271614187761</v>
      </c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4">
        <f>1011.29*9.11*1.01606*1.01974</f>
        <v>9545.592696865886</v>
      </c>
    </row>
    <row r="68" spans="1:32" x14ac:dyDescent="0.2">
      <c r="A68" s="7">
        <v>16</v>
      </c>
      <c r="B68" s="49" t="s">
        <v>160</v>
      </c>
      <c r="C68" s="49"/>
      <c r="D68" s="49"/>
      <c r="E68" s="14" t="s">
        <v>168</v>
      </c>
      <c r="F68" s="7">
        <f>0.92603*1000</f>
        <v>926.03</v>
      </c>
      <c r="G68" s="24">
        <f>AF68/F68</f>
        <v>915.83790969310598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4">
        <f>89849.67*9.11*1.01606*1.01974</f>
        <v>848093.37951310689</v>
      </c>
    </row>
    <row r="69" spans="1:32" x14ac:dyDescent="0.2">
      <c r="A69" s="10"/>
      <c r="B69" s="53" t="s">
        <v>143</v>
      </c>
      <c r="C69" s="54"/>
      <c r="D69" s="55"/>
      <c r="E69" s="8"/>
      <c r="F69" s="8"/>
      <c r="G69" s="19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4">
        <f>SUM(AF62:AF68)</f>
        <v>2803879.7853501891</v>
      </c>
    </row>
    <row r="70" spans="1:32" x14ac:dyDescent="0.2">
      <c r="A70" s="12"/>
      <c r="B70" s="90" t="s">
        <v>39</v>
      </c>
      <c r="C70" s="91"/>
      <c r="D70" s="92"/>
      <c r="E70" s="12"/>
      <c r="F70" s="12"/>
      <c r="G70" s="19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19"/>
    </row>
    <row r="71" spans="1:32" x14ac:dyDescent="0.2">
      <c r="A71" s="12"/>
      <c r="B71" s="50" t="s">
        <v>40</v>
      </c>
      <c r="C71" s="51"/>
      <c r="D71" s="52"/>
      <c r="E71" s="12"/>
      <c r="F71" s="12"/>
      <c r="G71" s="19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19"/>
    </row>
    <row r="72" spans="1:32" x14ac:dyDescent="0.2">
      <c r="A72" s="7">
        <v>17</v>
      </c>
      <c r="B72" s="49" t="s">
        <v>203</v>
      </c>
      <c r="C72" s="49"/>
      <c r="D72" s="49"/>
      <c r="E72" s="7" t="s">
        <v>17</v>
      </c>
      <c r="F72" s="7" t="s">
        <v>42</v>
      </c>
      <c r="G72" s="24">
        <f>AF72/F72</f>
        <v>34364.19417987622</v>
      </c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4">
        <f>134.34*9.11*1.01606*1.01974</f>
        <v>1268.0387652374325</v>
      </c>
    </row>
    <row r="73" spans="1:32" x14ac:dyDescent="0.2">
      <c r="A73" s="7">
        <v>18</v>
      </c>
      <c r="B73" s="49" t="s">
        <v>159</v>
      </c>
      <c r="C73" s="49"/>
      <c r="D73" s="49"/>
      <c r="E73" s="14" t="s">
        <v>168</v>
      </c>
      <c r="F73" s="7">
        <f>0.123*1000</f>
        <v>123</v>
      </c>
      <c r="G73" s="24">
        <f>AF73/F73</f>
        <v>1094.9354681103921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4">
        <f>14268.11*9.11*1.01606*1.01974</f>
        <v>134677.06257757824</v>
      </c>
    </row>
    <row r="74" spans="1:32" x14ac:dyDescent="0.2">
      <c r="A74" s="12"/>
      <c r="B74" s="50" t="s">
        <v>44</v>
      </c>
      <c r="C74" s="51"/>
      <c r="D74" s="52"/>
      <c r="E74" s="12"/>
      <c r="F74" s="12"/>
      <c r="G74" s="19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4" t="s">
        <v>131</v>
      </c>
    </row>
    <row r="75" spans="1:32" x14ac:dyDescent="0.2">
      <c r="A75" s="7">
        <v>19</v>
      </c>
      <c r="B75" s="49" t="s">
        <v>203</v>
      </c>
      <c r="C75" s="49"/>
      <c r="D75" s="49"/>
      <c r="E75" s="7" t="s">
        <v>17</v>
      </c>
      <c r="F75" s="7" t="s">
        <v>42</v>
      </c>
      <c r="G75" s="24">
        <f>AF75/F75</f>
        <v>34371.868184829298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4">
        <f>134.37*9.11*1.01606*1.01974</f>
        <v>1268.3219360202011</v>
      </c>
    </row>
    <row r="76" spans="1:32" x14ac:dyDescent="0.2">
      <c r="A76" s="7">
        <v>20</v>
      </c>
      <c r="B76" s="49" t="s">
        <v>160</v>
      </c>
      <c r="C76" s="49"/>
      <c r="D76" s="49"/>
      <c r="E76" s="14" t="s">
        <v>168</v>
      </c>
      <c r="F76" s="7">
        <f>0.123*1000</f>
        <v>123</v>
      </c>
      <c r="G76" s="24">
        <f>AF76/F76</f>
        <v>915.9331633759225</v>
      </c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4">
        <f>11935.53*9.11*1.01606*1.01974</f>
        <v>112659.77909523847</v>
      </c>
    </row>
    <row r="77" spans="1:32" x14ac:dyDescent="0.2">
      <c r="A77" s="10"/>
      <c r="B77" s="53" t="s">
        <v>144</v>
      </c>
      <c r="C77" s="54"/>
      <c r="D77" s="55"/>
      <c r="E77" s="8"/>
      <c r="F77" s="8"/>
      <c r="G77" s="19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4">
        <f>SUM(AF72:AF76)</f>
        <v>249873.20237407432</v>
      </c>
    </row>
    <row r="78" spans="1:32" x14ac:dyDescent="0.2">
      <c r="A78" s="12"/>
      <c r="B78" s="56" t="s">
        <v>45</v>
      </c>
      <c r="C78" s="57"/>
      <c r="D78" s="58"/>
      <c r="E78" s="12"/>
      <c r="F78" s="12"/>
      <c r="G78" s="19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19"/>
    </row>
    <row r="79" spans="1:32" x14ac:dyDescent="0.2">
      <c r="A79" s="12"/>
      <c r="B79" s="50" t="s">
        <v>200</v>
      </c>
      <c r="C79" s="51"/>
      <c r="D79" s="52"/>
      <c r="E79" s="12"/>
      <c r="F79" s="12"/>
      <c r="G79" s="19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19"/>
    </row>
    <row r="80" spans="1:32" x14ac:dyDescent="0.2">
      <c r="A80" s="7">
        <v>21</v>
      </c>
      <c r="B80" s="49" t="s">
        <v>46</v>
      </c>
      <c r="C80" s="49"/>
      <c r="D80" s="49"/>
      <c r="E80" s="14" t="s">
        <v>169</v>
      </c>
      <c r="F80" s="7">
        <f>17.63*100</f>
        <v>1763</v>
      </c>
      <c r="G80" s="24">
        <f>AF80/F80</f>
        <v>1143.601003970505</v>
      </c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4">
        <v>2016168.57</v>
      </c>
    </row>
    <row r="81" spans="1:32" x14ac:dyDescent="0.2">
      <c r="A81" s="7"/>
      <c r="B81" s="68" t="s">
        <v>145</v>
      </c>
      <c r="C81" s="69"/>
      <c r="D81" s="70"/>
      <c r="E81" s="7"/>
      <c r="F81" s="7"/>
      <c r="G81" s="19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4">
        <f>AF80</f>
        <v>2016168.57</v>
      </c>
    </row>
    <row r="82" spans="1:32" x14ac:dyDescent="0.2">
      <c r="A82" s="10"/>
      <c r="B82" s="71" t="s">
        <v>187</v>
      </c>
      <c r="C82" s="72"/>
      <c r="D82" s="73"/>
      <c r="E82" s="10"/>
      <c r="F82" s="10"/>
      <c r="G82" s="19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34">
        <f>AF49+AF59+AF69++AF77+AF81</f>
        <v>25983639.13350869</v>
      </c>
    </row>
    <row r="83" spans="1:32" x14ac:dyDescent="0.25">
      <c r="A83" s="17"/>
      <c r="B83" s="65" t="s">
        <v>186</v>
      </c>
      <c r="C83" s="66"/>
      <c r="D83" s="67"/>
      <c r="E83" s="17"/>
      <c r="F83" s="17"/>
      <c r="G83" s="19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19"/>
    </row>
    <row r="84" spans="1:32" x14ac:dyDescent="0.2">
      <c r="A84" s="12"/>
      <c r="B84" s="56" t="s">
        <v>48</v>
      </c>
      <c r="C84" s="57"/>
      <c r="D84" s="58"/>
      <c r="E84" s="12"/>
      <c r="F84" s="12"/>
      <c r="G84" s="19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19"/>
    </row>
    <row r="85" spans="1:32" x14ac:dyDescent="0.2">
      <c r="A85" s="12"/>
      <c r="B85" s="62" t="s">
        <v>49</v>
      </c>
      <c r="C85" s="63"/>
      <c r="D85" s="64"/>
      <c r="E85" s="12"/>
      <c r="F85" s="12"/>
      <c r="G85" s="19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19"/>
    </row>
    <row r="86" spans="1:32" x14ac:dyDescent="0.2">
      <c r="A86" s="7" t="s">
        <v>4</v>
      </c>
      <c r="B86" s="49" t="s">
        <v>50</v>
      </c>
      <c r="C86" s="49"/>
      <c r="D86" s="49"/>
      <c r="E86" s="14" t="s">
        <v>171</v>
      </c>
      <c r="F86" s="7">
        <f>0.71*100</f>
        <v>71</v>
      </c>
      <c r="G86" s="24">
        <f>AF86/F86</f>
        <v>1548.8697330873019</v>
      </c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4">
        <f>11650.54*9.11*1.01606*1.01974</f>
        <v>109969.75104919844</v>
      </c>
    </row>
    <row r="87" spans="1:32" x14ac:dyDescent="0.2">
      <c r="A87" s="7" t="s">
        <v>6</v>
      </c>
      <c r="B87" s="49" t="s">
        <v>199</v>
      </c>
      <c r="C87" s="49"/>
      <c r="D87" s="49"/>
      <c r="E87" s="7" t="s">
        <v>47</v>
      </c>
      <c r="F87" s="7" t="s">
        <v>28</v>
      </c>
      <c r="G87" s="24">
        <f t="shared" ref="G87:G103" si="3">AF87/F87</f>
        <v>4328.5721829648273</v>
      </c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4">
        <f>7337.32*9.11*1.01606*1.01974</f>
        <v>69257.154927437237</v>
      </c>
    </row>
    <row r="88" spans="1:32" x14ac:dyDescent="0.2">
      <c r="A88" s="7" t="s">
        <v>7</v>
      </c>
      <c r="B88" s="49" t="s">
        <v>198</v>
      </c>
      <c r="C88" s="49"/>
      <c r="D88" s="49"/>
      <c r="E88" s="7" t="s">
        <v>47</v>
      </c>
      <c r="F88" s="7" t="s">
        <v>38</v>
      </c>
      <c r="G88" s="24">
        <f t="shared" si="3"/>
        <v>4807.0171084838794</v>
      </c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4">
        <f>22407.9*9.11*1.01606*1.01974</f>
        <v>211508.75277329067</v>
      </c>
    </row>
    <row r="89" spans="1:32" x14ac:dyDescent="0.2">
      <c r="A89" s="7" t="s">
        <v>10</v>
      </c>
      <c r="B89" s="49" t="s">
        <v>197</v>
      </c>
      <c r="C89" s="49"/>
      <c r="D89" s="49"/>
      <c r="E89" s="7" t="s">
        <v>47</v>
      </c>
      <c r="F89" s="7" t="s">
        <v>11</v>
      </c>
      <c r="G89" s="24">
        <f t="shared" si="3"/>
        <v>5776.1365049644555</v>
      </c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4">
        <f>3059.71*9.11*1.01606*1.01974</f>
        <v>28880.682524822278</v>
      </c>
    </row>
    <row r="90" spans="1:32" x14ac:dyDescent="0.2">
      <c r="A90" s="7" t="s">
        <v>11</v>
      </c>
      <c r="B90" s="49" t="s">
        <v>51</v>
      </c>
      <c r="C90" s="49"/>
      <c r="D90" s="49"/>
      <c r="E90" s="7" t="s">
        <v>47</v>
      </c>
      <c r="F90" s="7" t="s">
        <v>12</v>
      </c>
      <c r="G90" s="24">
        <f t="shared" si="3"/>
        <v>7003.6629702138043</v>
      </c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4">
        <f>4451.94*9.11*1.01606*1.01974</f>
        <v>42021.977821282824</v>
      </c>
    </row>
    <row r="91" spans="1:32" x14ac:dyDescent="0.2">
      <c r="A91" s="7" t="s">
        <v>12</v>
      </c>
      <c r="B91" s="49" t="s">
        <v>202</v>
      </c>
      <c r="C91" s="49"/>
      <c r="D91" s="49"/>
      <c r="E91" s="14" t="s">
        <v>170</v>
      </c>
      <c r="F91" s="7">
        <f>0.02485*100</f>
        <v>2.4849999999999999</v>
      </c>
      <c r="G91" s="24">
        <f t="shared" si="3"/>
        <v>8045.4687913837361</v>
      </c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4">
        <f>2118.12*9.11*1.01606*1.01974</f>
        <v>19992.989946588583</v>
      </c>
    </row>
    <row r="92" spans="1:32" x14ac:dyDescent="0.2">
      <c r="A92" s="7">
        <v>7</v>
      </c>
      <c r="B92" s="49" t="s">
        <v>162</v>
      </c>
      <c r="C92" s="49"/>
      <c r="D92" s="49"/>
      <c r="E92" s="14" t="s">
        <v>174</v>
      </c>
      <c r="F92" s="7">
        <f>0.64*100</f>
        <v>64</v>
      </c>
      <c r="G92" s="24">
        <f t="shared" si="3"/>
        <v>255.13245073095578</v>
      </c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4">
        <f>1729.89*9.11*1.01606*1.01974</f>
        <v>16328.47684678117</v>
      </c>
    </row>
    <row r="93" spans="1:32" x14ac:dyDescent="0.2">
      <c r="A93" s="7">
        <v>8</v>
      </c>
      <c r="B93" s="49" t="s">
        <v>132</v>
      </c>
      <c r="C93" s="49"/>
      <c r="D93" s="49"/>
      <c r="E93" s="7" t="s">
        <v>47</v>
      </c>
      <c r="F93" s="7" t="s">
        <v>14</v>
      </c>
      <c r="G93" s="24">
        <f t="shared" si="3"/>
        <v>2011.8475056324007</v>
      </c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4">
        <f>1491.99*9.11*1.01606*1.01974</f>
        <v>14082.932539426805</v>
      </c>
    </row>
    <row r="94" spans="1:32" x14ac:dyDescent="0.2">
      <c r="A94" s="7">
        <v>9</v>
      </c>
      <c r="B94" s="49" t="s">
        <v>133</v>
      </c>
      <c r="C94" s="49"/>
      <c r="D94" s="49"/>
      <c r="E94" s="7" t="s">
        <v>47</v>
      </c>
      <c r="F94" s="7" t="s">
        <v>12</v>
      </c>
      <c r="G94" s="24">
        <f t="shared" si="3"/>
        <v>1830.9980130914043</v>
      </c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4">
        <f>1163.89*9.11*1.01606*1.01974</f>
        <v>10985.988078548426</v>
      </c>
    </row>
    <row r="95" spans="1:32" x14ac:dyDescent="0.2">
      <c r="A95" s="7">
        <v>10</v>
      </c>
      <c r="B95" s="49" t="s">
        <v>52</v>
      </c>
      <c r="C95" s="49"/>
      <c r="D95" s="49"/>
      <c r="E95" s="7" t="s">
        <v>47</v>
      </c>
      <c r="F95" s="7" t="s">
        <v>28</v>
      </c>
      <c r="G95" s="24">
        <f t="shared" si="3"/>
        <v>2837.0880725578013</v>
      </c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4">
        <f>4809.12*9.11*1.01606*1.01974</f>
        <v>45393.409160924821</v>
      </c>
    </row>
    <row r="96" spans="1:32" x14ac:dyDescent="0.2">
      <c r="A96" s="7">
        <v>11</v>
      </c>
      <c r="B96" s="49" t="s">
        <v>53</v>
      </c>
      <c r="C96" s="49"/>
      <c r="D96" s="49"/>
      <c r="E96" s="7" t="s">
        <v>47</v>
      </c>
      <c r="F96" s="7" t="s">
        <v>11</v>
      </c>
      <c r="G96" s="24">
        <f t="shared" si="3"/>
        <v>2836.5217309922646</v>
      </c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4">
        <f>1502.55*9.11*1.01606*1.01974</f>
        <v>14182.608654961323</v>
      </c>
    </row>
    <row r="97" spans="1:32" x14ac:dyDescent="0.2">
      <c r="A97" s="7">
        <v>12</v>
      </c>
      <c r="B97" s="49" t="s">
        <v>54</v>
      </c>
      <c r="C97" s="49"/>
      <c r="D97" s="49"/>
      <c r="E97" s="7" t="s">
        <v>47</v>
      </c>
      <c r="F97" s="7" t="s">
        <v>10</v>
      </c>
      <c r="G97" s="24">
        <f t="shared" si="3"/>
        <v>2191.1283219323464</v>
      </c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4">
        <f>928.54*9.11*1.01606*1.01974</f>
        <v>8764.5132877293854</v>
      </c>
    </row>
    <row r="98" spans="1:32" x14ac:dyDescent="0.2">
      <c r="A98" s="7">
        <v>13</v>
      </c>
      <c r="B98" s="49" t="s">
        <v>124</v>
      </c>
      <c r="C98" s="49"/>
      <c r="D98" s="49"/>
      <c r="E98" s="7" t="s">
        <v>47</v>
      </c>
      <c r="F98" s="7" t="s">
        <v>29</v>
      </c>
      <c r="G98" s="24">
        <f t="shared" si="3"/>
        <v>4430.5938964832785</v>
      </c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4">
        <f>9387.82*9.11*1.01606*1.01974</f>
        <v>88611.87792966557</v>
      </c>
    </row>
    <row r="99" spans="1:32" x14ac:dyDescent="0.2">
      <c r="A99" s="7">
        <v>14</v>
      </c>
      <c r="B99" s="49" t="s">
        <v>125</v>
      </c>
      <c r="C99" s="49"/>
      <c r="D99" s="49"/>
      <c r="E99" s="7" t="s">
        <v>47</v>
      </c>
      <c r="F99" s="7" t="s">
        <v>24</v>
      </c>
      <c r="G99" s="24">
        <f t="shared" si="3"/>
        <v>2022.9720720983069</v>
      </c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4">
        <f>2357.52*9.11*1.01606*1.01974</f>
        <v>22252.692793081376</v>
      </c>
    </row>
    <row r="100" spans="1:32" x14ac:dyDescent="0.2">
      <c r="A100" s="7">
        <v>15</v>
      </c>
      <c r="B100" s="49" t="s">
        <v>55</v>
      </c>
      <c r="C100" s="49"/>
      <c r="D100" s="49"/>
      <c r="E100" s="7" t="s">
        <v>47</v>
      </c>
      <c r="F100" s="7" t="s">
        <v>32</v>
      </c>
      <c r="G100" s="24">
        <f t="shared" si="3"/>
        <v>2011.8893535313318</v>
      </c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4">
        <f>6181.23*9.11*1.01606*1.01974</f>
        <v>58344.79125240862</v>
      </c>
    </row>
    <row r="101" spans="1:32" x14ac:dyDescent="0.2">
      <c r="A101" s="7">
        <v>16</v>
      </c>
      <c r="B101" s="49" t="s">
        <v>126</v>
      </c>
      <c r="C101" s="49"/>
      <c r="D101" s="49"/>
      <c r="E101" s="7" t="s">
        <v>47</v>
      </c>
      <c r="F101" s="7" t="s">
        <v>6</v>
      </c>
      <c r="G101" s="24">
        <f t="shared" si="3"/>
        <v>1148.5406949091171</v>
      </c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4">
        <f>243.36*9.11*1.01606*1.01974</f>
        <v>2297.0813898182341</v>
      </c>
    </row>
    <row r="102" spans="1:32" x14ac:dyDescent="0.2">
      <c r="A102" s="7">
        <v>17</v>
      </c>
      <c r="B102" s="49" t="s">
        <v>127</v>
      </c>
      <c r="C102" s="49"/>
      <c r="D102" s="49"/>
      <c r="E102" s="7" t="s">
        <v>47</v>
      </c>
      <c r="F102" s="7" t="s">
        <v>12</v>
      </c>
      <c r="G102" s="24">
        <f t="shared" si="3"/>
        <v>1148.5406949091173</v>
      </c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4">
        <f>730.08*9.11*1.01606*1.01974</f>
        <v>6891.2441694547033</v>
      </c>
    </row>
    <row r="103" spans="1:32" x14ac:dyDescent="0.2">
      <c r="A103" s="7">
        <v>18</v>
      </c>
      <c r="B103" s="49" t="s">
        <v>128</v>
      </c>
      <c r="C103" s="49"/>
      <c r="D103" s="49"/>
      <c r="E103" s="7" t="s">
        <v>47</v>
      </c>
      <c r="F103" s="7" t="s">
        <v>32</v>
      </c>
      <c r="G103" s="24">
        <f t="shared" si="3"/>
        <v>1148.5537142554513</v>
      </c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4">
        <f>3528.76*9.11*1.01606*1.01974</f>
        <v>33308.057713408089</v>
      </c>
    </row>
    <row r="104" spans="1:32" x14ac:dyDescent="0.2">
      <c r="A104" s="12"/>
      <c r="B104" s="50" t="s">
        <v>56</v>
      </c>
      <c r="C104" s="51"/>
      <c r="D104" s="52"/>
      <c r="E104" s="12"/>
      <c r="F104" s="12"/>
      <c r="G104" s="24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4"/>
    </row>
    <row r="105" spans="1:32" x14ac:dyDescent="0.2">
      <c r="A105" s="7">
        <v>19</v>
      </c>
      <c r="B105" s="49" t="s">
        <v>57</v>
      </c>
      <c r="C105" s="49"/>
      <c r="D105" s="49"/>
      <c r="E105" s="7" t="s">
        <v>58</v>
      </c>
      <c r="F105" s="7" t="s">
        <v>59</v>
      </c>
      <c r="G105" s="24">
        <f>AF105/F105</f>
        <v>101128.93311120936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4">
        <f>48152.41*9.11*1.01606*1.01974</f>
        <v>454511.85439635708</v>
      </c>
    </row>
    <row r="106" spans="1:32" x14ac:dyDescent="0.2">
      <c r="A106" s="7">
        <v>20</v>
      </c>
      <c r="B106" s="49" t="s">
        <v>60</v>
      </c>
      <c r="C106" s="49"/>
      <c r="D106" s="49"/>
      <c r="E106" s="7" t="s">
        <v>58</v>
      </c>
      <c r="F106" s="7" t="s">
        <v>61</v>
      </c>
      <c r="G106" s="24">
        <f t="shared" ref="G106:G109" si="4">AF106/F106</f>
        <v>28599.466202006231</v>
      </c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4">
        <f>2557.25*9.11*1.01606*1.01974</f>
        <v>24137.94947449326</v>
      </c>
    </row>
    <row r="107" spans="1:32" x14ac:dyDescent="0.2">
      <c r="A107" s="7">
        <v>21</v>
      </c>
      <c r="B107" s="49" t="s">
        <v>62</v>
      </c>
      <c r="C107" s="49"/>
      <c r="D107" s="49"/>
      <c r="E107" s="7" t="s">
        <v>58</v>
      </c>
      <c r="F107" s="7" t="s">
        <v>63</v>
      </c>
      <c r="G107" s="24">
        <f t="shared" si="4"/>
        <v>78985.015218145141</v>
      </c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4">
        <f>2091.98*9.11*1.01606*1.01974</f>
        <v>19746.253804536285</v>
      </c>
    </row>
    <row r="108" spans="1:32" x14ac:dyDescent="0.2">
      <c r="A108" s="7">
        <v>22</v>
      </c>
      <c r="B108" s="49" t="s">
        <v>64</v>
      </c>
      <c r="C108" s="49"/>
      <c r="D108" s="49"/>
      <c r="E108" s="7" t="s">
        <v>58</v>
      </c>
      <c r="F108" s="7" t="s">
        <v>65</v>
      </c>
      <c r="G108" s="24">
        <f t="shared" si="4"/>
        <v>53794.5828709419</v>
      </c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4">
        <f>341.95*9.11*1.01606*1.01974</f>
        <v>3227.6749722565137</v>
      </c>
    </row>
    <row r="109" spans="1:32" x14ac:dyDescent="0.2">
      <c r="A109" s="7">
        <v>23</v>
      </c>
      <c r="B109" s="49" t="s">
        <v>66</v>
      </c>
      <c r="C109" s="49"/>
      <c r="D109" s="49"/>
      <c r="E109" s="7" t="s">
        <v>67</v>
      </c>
      <c r="F109" s="7" t="s">
        <v>68</v>
      </c>
      <c r="G109" s="24">
        <f t="shared" si="4"/>
        <v>7.5512977445760248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4">
        <f>180.75*9.11*1.01606*1.01974</f>
        <v>1706.1039661803331</v>
      </c>
    </row>
    <row r="110" spans="1:32" x14ac:dyDescent="0.2">
      <c r="A110" s="12"/>
      <c r="B110" s="62" t="s">
        <v>69</v>
      </c>
      <c r="C110" s="63"/>
      <c r="D110" s="64"/>
      <c r="E110" s="12"/>
      <c r="F110" s="12"/>
      <c r="G110" s="24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4"/>
    </row>
    <row r="111" spans="1:32" x14ac:dyDescent="0.2">
      <c r="A111" s="7">
        <v>24</v>
      </c>
      <c r="B111" s="49" t="s">
        <v>70</v>
      </c>
      <c r="C111" s="49"/>
      <c r="D111" s="49"/>
      <c r="E111" s="14" t="s">
        <v>169</v>
      </c>
      <c r="F111" s="7">
        <f>0.5691*100</f>
        <v>56.910000000000004</v>
      </c>
      <c r="G111" s="24">
        <f>AF111/F111</f>
        <v>4550.7566610055346</v>
      </c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4">
        <f>27437.53*9.11*1.01606*1.01974</f>
        <v>258983.56157782499</v>
      </c>
    </row>
    <row r="112" spans="1:32" x14ac:dyDescent="0.2">
      <c r="A112" s="10"/>
      <c r="B112" s="53" t="s">
        <v>141</v>
      </c>
      <c r="C112" s="54"/>
      <c r="D112" s="55"/>
      <c r="E112" s="10"/>
      <c r="F112" s="10"/>
      <c r="G112" s="24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9">
        <f>SUM(AF86:AF111)</f>
        <v>1565388.3810504768</v>
      </c>
    </row>
    <row r="113" spans="1:32" x14ac:dyDescent="0.2">
      <c r="A113" s="12"/>
      <c r="B113" s="56" t="s">
        <v>71</v>
      </c>
      <c r="C113" s="57"/>
      <c r="D113" s="58"/>
      <c r="E113" s="12"/>
      <c r="F113" s="12"/>
      <c r="G113" s="24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4"/>
    </row>
    <row r="114" spans="1:32" x14ac:dyDescent="0.2">
      <c r="A114" s="12"/>
      <c r="B114" s="62" t="s">
        <v>72</v>
      </c>
      <c r="C114" s="63"/>
      <c r="D114" s="64"/>
      <c r="E114" s="12"/>
      <c r="F114" s="12"/>
      <c r="G114" s="24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4"/>
    </row>
    <row r="115" spans="1:32" x14ac:dyDescent="0.2">
      <c r="A115" s="7">
        <v>25</v>
      </c>
      <c r="B115" s="49" t="s">
        <v>73</v>
      </c>
      <c r="C115" s="49"/>
      <c r="D115" s="49"/>
      <c r="E115" s="7" t="s">
        <v>17</v>
      </c>
      <c r="F115" s="7" t="s">
        <v>74</v>
      </c>
      <c r="G115" s="24">
        <f>AF115/F115</f>
        <v>323579.88273799396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4">
        <f>1285.54*9.11*1.01606*1.01974</f>
        <v>12134.245602674773</v>
      </c>
    </row>
    <row r="116" spans="1:32" x14ac:dyDescent="0.2">
      <c r="A116" s="12"/>
      <c r="B116" s="62" t="s">
        <v>75</v>
      </c>
      <c r="C116" s="63"/>
      <c r="D116" s="64"/>
      <c r="E116" s="12"/>
      <c r="F116" s="12"/>
      <c r="G116" s="24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4"/>
    </row>
    <row r="117" spans="1:32" x14ac:dyDescent="0.2">
      <c r="A117" s="7">
        <v>26</v>
      </c>
      <c r="B117" s="49" t="s">
        <v>76</v>
      </c>
      <c r="C117" s="49"/>
      <c r="D117" s="49"/>
      <c r="E117" s="7" t="s">
        <v>47</v>
      </c>
      <c r="F117" s="7" t="s">
        <v>4</v>
      </c>
      <c r="G117" s="24">
        <f>AF117/F117</f>
        <v>3129.17</v>
      </c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4">
        <v>3129.17</v>
      </c>
    </row>
    <row r="118" spans="1:32" x14ac:dyDescent="0.2">
      <c r="A118" s="7">
        <v>27</v>
      </c>
      <c r="B118" s="49" t="s">
        <v>77</v>
      </c>
      <c r="C118" s="49"/>
      <c r="D118" s="49"/>
      <c r="E118" s="7" t="s">
        <v>78</v>
      </c>
      <c r="F118" s="7" t="s">
        <v>4</v>
      </c>
      <c r="G118" s="24">
        <f t="shared" ref="G118:G119" si="5">AF118/F118</f>
        <v>122406.70621865275</v>
      </c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4">
        <f>12968.15*9.11*1.01606*1.01974</f>
        <v>122406.70621865275</v>
      </c>
    </row>
    <row r="119" spans="1:32" x14ac:dyDescent="0.2">
      <c r="A119" s="7">
        <v>28</v>
      </c>
      <c r="B119" s="49" t="s">
        <v>79</v>
      </c>
      <c r="C119" s="49"/>
      <c r="D119" s="49"/>
      <c r="E119" s="7" t="s">
        <v>47</v>
      </c>
      <c r="F119" s="7" t="s">
        <v>25</v>
      </c>
      <c r="G119" s="24">
        <f t="shared" si="5"/>
        <v>3336.1221212675546</v>
      </c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4">
        <f>4594.71*9.11*1.01606*1.01974</f>
        <v>43369.58757647821</v>
      </c>
    </row>
    <row r="120" spans="1:32" x14ac:dyDescent="0.2">
      <c r="A120" s="10"/>
      <c r="B120" s="53" t="s">
        <v>142</v>
      </c>
      <c r="C120" s="54"/>
      <c r="D120" s="55"/>
      <c r="E120" s="10"/>
      <c r="F120" s="10"/>
      <c r="G120" s="24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4">
        <f>SUM(AF115:AF119)</f>
        <v>181039.70939780574</v>
      </c>
    </row>
    <row r="121" spans="1:32" x14ac:dyDescent="0.2">
      <c r="A121" s="10"/>
      <c r="B121" s="59" t="s">
        <v>185</v>
      </c>
      <c r="C121" s="60"/>
      <c r="D121" s="61"/>
      <c r="E121" s="10"/>
      <c r="F121" s="10"/>
      <c r="G121" s="24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34">
        <f>AF112+AF120</f>
        <v>1746428.0904482827</v>
      </c>
    </row>
    <row r="122" spans="1:32" x14ac:dyDescent="0.25">
      <c r="A122" s="10"/>
      <c r="B122" s="65" t="s">
        <v>188</v>
      </c>
      <c r="C122" s="66"/>
      <c r="D122" s="67"/>
      <c r="E122" s="10"/>
      <c r="F122" s="10"/>
      <c r="G122" s="24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4"/>
    </row>
    <row r="123" spans="1:32" x14ac:dyDescent="0.2">
      <c r="A123" s="10"/>
      <c r="B123" s="53" t="s">
        <v>48</v>
      </c>
      <c r="C123" s="54"/>
      <c r="D123" s="55"/>
      <c r="E123" s="10"/>
      <c r="F123" s="10"/>
      <c r="G123" s="24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4"/>
    </row>
    <row r="124" spans="1:32" x14ac:dyDescent="0.2">
      <c r="A124" s="7" t="s">
        <v>4</v>
      </c>
      <c r="B124" s="49" t="s">
        <v>163</v>
      </c>
      <c r="C124" s="49"/>
      <c r="D124" s="49"/>
      <c r="E124" s="7" t="s">
        <v>47</v>
      </c>
      <c r="F124" s="7" t="s">
        <v>82</v>
      </c>
      <c r="G124" s="24">
        <f>AF124/F124</f>
        <v>3278.2886717330957</v>
      </c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4">
        <f>31952.72*9.11*1.01606*1.01974</f>
        <v>301602.55779944482</v>
      </c>
    </row>
    <row r="125" spans="1:32" x14ac:dyDescent="0.2">
      <c r="A125" s="7">
        <v>2</v>
      </c>
      <c r="B125" s="49" t="s">
        <v>115</v>
      </c>
      <c r="C125" s="49"/>
      <c r="D125" s="49"/>
      <c r="E125" s="7" t="s">
        <v>47</v>
      </c>
      <c r="F125" s="7" t="s">
        <v>19</v>
      </c>
      <c r="G125" s="24">
        <f t="shared" ref="G125:G131" si="6">AF125/F125</f>
        <v>636.74279004176378</v>
      </c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4">
        <f>6408.56*9.11*1.01606*1.01974</f>
        <v>60490.565053967555</v>
      </c>
    </row>
    <row r="126" spans="1:32" x14ac:dyDescent="0.2">
      <c r="A126" s="7">
        <v>3</v>
      </c>
      <c r="B126" s="49" t="s">
        <v>116</v>
      </c>
      <c r="C126" s="49"/>
      <c r="D126" s="49"/>
      <c r="E126" s="7" t="s">
        <v>47</v>
      </c>
      <c r="F126" s="7" t="s">
        <v>34</v>
      </c>
      <c r="G126" s="24">
        <f t="shared" si="6"/>
        <v>3517.4530732896324</v>
      </c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4">
        <f>12297.45*9.11*1.01606*1.01974</f>
        <v>116075.95141855787</v>
      </c>
    </row>
    <row r="127" spans="1:32" x14ac:dyDescent="0.2">
      <c r="A127" s="7">
        <v>4</v>
      </c>
      <c r="B127" s="49" t="s">
        <v>117</v>
      </c>
      <c r="C127" s="49"/>
      <c r="D127" s="49"/>
      <c r="E127" s="7" t="s">
        <v>47</v>
      </c>
      <c r="F127" s="7" t="s">
        <v>10</v>
      </c>
      <c r="G127" s="24">
        <f t="shared" si="6"/>
        <v>2110.5898317999327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4">
        <f>894.41*9.11*1.01606*1.01974</f>
        <v>8442.3593271997306</v>
      </c>
    </row>
    <row r="128" spans="1:32" x14ac:dyDescent="0.2">
      <c r="A128" s="7">
        <v>5</v>
      </c>
      <c r="B128" s="49" t="s">
        <v>118</v>
      </c>
      <c r="C128" s="49"/>
      <c r="D128" s="49"/>
      <c r="E128" s="7" t="s">
        <v>47</v>
      </c>
      <c r="F128" s="7" t="s">
        <v>41</v>
      </c>
      <c r="G128" s="24">
        <f t="shared" si="6"/>
        <v>14732.68226422453</v>
      </c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4">
        <f>71798.02*9.11*1.01606*1.01974</f>
        <v>677703.38415432838</v>
      </c>
    </row>
    <row r="129" spans="1:32" x14ac:dyDescent="0.2">
      <c r="A129" s="7">
        <v>6</v>
      </c>
      <c r="B129" s="49" t="s">
        <v>119</v>
      </c>
      <c r="C129" s="49"/>
      <c r="D129" s="49"/>
      <c r="E129" s="7" t="s">
        <v>47</v>
      </c>
      <c r="F129" s="7" t="s">
        <v>10</v>
      </c>
      <c r="G129" s="24">
        <f t="shared" si="6"/>
        <v>10361.431319587222</v>
      </c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4">
        <f>4390.89*9.11*1.01606*1.01974</f>
        <v>41445.725278348888</v>
      </c>
    </row>
    <row r="130" spans="1:32" x14ac:dyDescent="0.2">
      <c r="A130" s="7">
        <v>7</v>
      </c>
      <c r="B130" s="49" t="s">
        <v>120</v>
      </c>
      <c r="C130" s="49"/>
      <c r="D130" s="49"/>
      <c r="E130" s="7" t="s">
        <v>47</v>
      </c>
      <c r="F130" s="7" t="s">
        <v>43</v>
      </c>
      <c r="G130" s="24">
        <f t="shared" si="6"/>
        <v>6121.9500586105678</v>
      </c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4">
        <f>31780.35*9.11*1.01606*1.01974</f>
        <v>299975.55287191784</v>
      </c>
    </row>
    <row r="131" spans="1:32" x14ac:dyDescent="0.2">
      <c r="A131" s="7">
        <v>8</v>
      </c>
      <c r="B131" s="49" t="s">
        <v>121</v>
      </c>
      <c r="C131" s="49"/>
      <c r="D131" s="49"/>
      <c r="E131" s="7" t="s">
        <v>47</v>
      </c>
      <c r="F131" s="7" t="s">
        <v>41</v>
      </c>
      <c r="G131" s="24">
        <f t="shared" si="6"/>
        <v>8608.1496646241176</v>
      </c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4">
        <f>41950.82*9.11*1.01606*1.01974</f>
        <v>395974.88457270944</v>
      </c>
    </row>
    <row r="132" spans="1:32" x14ac:dyDescent="0.2">
      <c r="A132" s="12"/>
      <c r="B132" s="62" t="s">
        <v>122</v>
      </c>
      <c r="C132" s="63"/>
      <c r="D132" s="64"/>
      <c r="E132" s="12"/>
      <c r="F132" s="12"/>
      <c r="G132" s="24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4"/>
    </row>
    <row r="133" spans="1:32" x14ac:dyDescent="0.2">
      <c r="A133" s="7">
        <v>9</v>
      </c>
      <c r="B133" s="49" t="s">
        <v>123</v>
      </c>
      <c r="C133" s="49"/>
      <c r="D133" s="49"/>
      <c r="E133" s="14" t="s">
        <v>175</v>
      </c>
      <c r="F133" s="7">
        <f>3.68*10</f>
        <v>36.800000000000004</v>
      </c>
      <c r="G133" s="24">
        <f>AF133/F133</f>
        <v>884.74710412884929</v>
      </c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4">
        <f>3449.37*9.11*1.01606*1.01974</f>
        <v>32558.693431941658</v>
      </c>
    </row>
    <row r="134" spans="1:32" x14ac:dyDescent="0.2">
      <c r="A134" s="7">
        <v>10</v>
      </c>
      <c r="B134" s="49" t="s">
        <v>201</v>
      </c>
      <c r="C134" s="49"/>
      <c r="D134" s="49"/>
      <c r="E134" s="14" t="s">
        <v>175</v>
      </c>
      <c r="F134" s="7">
        <f>1.12*10</f>
        <v>11.200000000000001</v>
      </c>
      <c r="G134" s="24">
        <f t="shared" ref="G134:G135" si="7">AF134/F134</f>
        <v>1623.95072836999</v>
      </c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4">
        <f>1926.92*9.11*1.01606*1.01974</f>
        <v>18188.248157743888</v>
      </c>
    </row>
    <row r="135" spans="1:32" x14ac:dyDescent="0.2">
      <c r="A135" s="7">
        <v>11</v>
      </c>
      <c r="B135" s="49" t="s">
        <v>207</v>
      </c>
      <c r="C135" s="49"/>
      <c r="D135" s="49"/>
      <c r="E135" s="14" t="s">
        <v>175</v>
      </c>
      <c r="F135" s="7">
        <f>0.064*100</f>
        <v>6.4</v>
      </c>
      <c r="G135" s="24">
        <f t="shared" si="7"/>
        <v>6235.9625000000005</v>
      </c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4">
        <v>39910.160000000003</v>
      </c>
    </row>
    <row r="136" spans="1:32" x14ac:dyDescent="0.2">
      <c r="A136" s="10"/>
      <c r="B136" s="53" t="s">
        <v>141</v>
      </c>
      <c r="C136" s="54"/>
      <c r="D136" s="55"/>
      <c r="E136" s="10"/>
      <c r="F136" s="10"/>
      <c r="G136" s="24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4">
        <f>SUM(AF124:AF135)</f>
        <v>1992368.0820661599</v>
      </c>
    </row>
    <row r="137" spans="1:32" x14ac:dyDescent="0.2">
      <c r="A137" s="10"/>
      <c r="B137" s="59" t="s">
        <v>189</v>
      </c>
      <c r="C137" s="60"/>
      <c r="D137" s="61"/>
      <c r="E137" s="10"/>
      <c r="F137" s="10"/>
      <c r="G137" s="24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34">
        <f>AF136</f>
        <v>1992368.0820661599</v>
      </c>
    </row>
    <row r="138" spans="1:32" x14ac:dyDescent="0.2">
      <c r="A138" s="10"/>
      <c r="B138" s="59" t="s">
        <v>190</v>
      </c>
      <c r="C138" s="60"/>
      <c r="D138" s="61"/>
      <c r="E138" s="10"/>
      <c r="F138" s="10"/>
      <c r="G138" s="24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4"/>
    </row>
    <row r="139" spans="1:32" x14ac:dyDescent="0.2">
      <c r="A139" s="10"/>
      <c r="B139" s="53" t="s">
        <v>80</v>
      </c>
      <c r="C139" s="54"/>
      <c r="D139" s="55"/>
      <c r="E139" s="10"/>
      <c r="F139" s="10"/>
      <c r="G139" s="24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4"/>
    </row>
    <row r="140" spans="1:32" x14ac:dyDescent="0.2">
      <c r="A140" s="10"/>
      <c r="B140" s="50" t="s">
        <v>81</v>
      </c>
      <c r="C140" s="51"/>
      <c r="D140" s="52"/>
      <c r="E140" s="10"/>
      <c r="F140" s="10"/>
      <c r="G140" s="24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4"/>
    </row>
    <row r="141" spans="1:32" x14ac:dyDescent="0.2">
      <c r="A141" s="7" t="s">
        <v>4</v>
      </c>
      <c r="B141" s="49" t="s">
        <v>164</v>
      </c>
      <c r="C141" s="49"/>
      <c r="D141" s="49"/>
      <c r="E141" s="14" t="s">
        <v>175</v>
      </c>
      <c r="F141" s="7">
        <f>0.10234*1000</f>
        <v>102.34</v>
      </c>
      <c r="G141" s="24">
        <f>AF141/F141</f>
        <v>248.81804035761419</v>
      </c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4">
        <f>2697.74*9.11*1.01606*1.01974</f>
        <v>25464.038250198239</v>
      </c>
    </row>
    <row r="142" spans="1:32" x14ac:dyDescent="0.2">
      <c r="A142" s="12"/>
      <c r="B142" s="56" t="s">
        <v>83</v>
      </c>
      <c r="C142" s="57"/>
      <c r="D142" s="58"/>
      <c r="E142" s="12"/>
      <c r="F142" s="12"/>
      <c r="G142" s="24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4"/>
    </row>
    <row r="143" spans="1:32" x14ac:dyDescent="0.2">
      <c r="A143" s="7">
        <v>2</v>
      </c>
      <c r="B143" s="49" t="s">
        <v>164</v>
      </c>
      <c r="C143" s="49"/>
      <c r="D143" s="49"/>
      <c r="E143" s="14" t="s">
        <v>170</v>
      </c>
      <c r="F143" s="7">
        <f>0.93671*1000</f>
        <v>936.71</v>
      </c>
      <c r="G143" s="24">
        <f>AF143/F143</f>
        <v>248.81912050556215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4">
        <f>24692.31*9.11*1.01606*1.01974</f>
        <v>233071.35836876513</v>
      </c>
    </row>
    <row r="144" spans="1:32" x14ac:dyDescent="0.2">
      <c r="A144" s="12"/>
      <c r="B144" s="56" t="s">
        <v>84</v>
      </c>
      <c r="C144" s="57"/>
      <c r="D144" s="58"/>
      <c r="E144" s="12"/>
      <c r="F144" s="12"/>
      <c r="G144" s="24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4"/>
    </row>
    <row r="145" spans="1:32" x14ac:dyDescent="0.2">
      <c r="A145" s="7">
        <v>3</v>
      </c>
      <c r="B145" s="49" t="s">
        <v>164</v>
      </c>
      <c r="C145" s="49"/>
      <c r="D145" s="49"/>
      <c r="E145" s="14" t="s">
        <v>170</v>
      </c>
      <c r="F145" s="7">
        <f>1.007383*1000</f>
        <v>1007.3829999999999</v>
      </c>
      <c r="G145" s="24">
        <f>AF145/F145</f>
        <v>248.81904419487765</v>
      </c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4">
        <f>26555.29*9.11*1.01606*1.01974</f>
        <v>250656.0751981684</v>
      </c>
    </row>
    <row r="146" spans="1:32" x14ac:dyDescent="0.2">
      <c r="A146" s="12"/>
      <c r="B146" s="56" t="s">
        <v>85</v>
      </c>
      <c r="C146" s="57"/>
      <c r="D146" s="58"/>
      <c r="E146" s="12"/>
      <c r="F146" s="12"/>
      <c r="G146" s="24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4"/>
    </row>
    <row r="147" spans="1:32" x14ac:dyDescent="0.2">
      <c r="A147" s="7">
        <v>4</v>
      </c>
      <c r="B147" s="49" t="s">
        <v>164</v>
      </c>
      <c r="C147" s="49"/>
      <c r="D147" s="49"/>
      <c r="E147" s="14" t="s">
        <v>170</v>
      </c>
      <c r="F147" s="7">
        <f>0.29776*1000</f>
        <v>297.76000000000005</v>
      </c>
      <c r="G147" s="24">
        <f>AF147/F147</f>
        <v>248.81961982804938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4">
        <v>74088.53</v>
      </c>
    </row>
    <row r="148" spans="1:32" x14ac:dyDescent="0.2">
      <c r="A148" s="10"/>
      <c r="B148" s="53" t="s">
        <v>141</v>
      </c>
      <c r="C148" s="54"/>
      <c r="D148" s="55"/>
      <c r="E148" s="10"/>
      <c r="F148" s="10"/>
      <c r="G148" s="24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5">
        <f>SUM(AF141:AF147)</f>
        <v>583280.00181713176</v>
      </c>
    </row>
    <row r="149" spans="1:32" x14ac:dyDescent="0.2">
      <c r="A149" s="10"/>
      <c r="B149" s="59" t="s">
        <v>191</v>
      </c>
      <c r="C149" s="60"/>
      <c r="D149" s="61"/>
      <c r="E149" s="10"/>
      <c r="F149" s="10"/>
      <c r="G149" s="24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38">
        <f>AF148</f>
        <v>583280.00181713176</v>
      </c>
    </row>
    <row r="150" spans="1:32" x14ac:dyDescent="0.2">
      <c r="A150" s="10"/>
      <c r="B150" s="59" t="s">
        <v>192</v>
      </c>
      <c r="C150" s="60"/>
      <c r="D150" s="61"/>
      <c r="E150" s="10"/>
      <c r="F150" s="10"/>
      <c r="G150" s="24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4"/>
    </row>
    <row r="151" spans="1:32" x14ac:dyDescent="0.2">
      <c r="A151" s="10"/>
      <c r="B151" s="53" t="s">
        <v>86</v>
      </c>
      <c r="C151" s="54"/>
      <c r="D151" s="55"/>
      <c r="E151" s="10"/>
      <c r="F151" s="10"/>
      <c r="G151" s="24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4"/>
    </row>
    <row r="152" spans="1:32" x14ac:dyDescent="0.2">
      <c r="A152" s="7" t="s">
        <v>4</v>
      </c>
      <c r="B152" s="49" t="s">
        <v>164</v>
      </c>
      <c r="C152" s="49"/>
      <c r="D152" s="49"/>
      <c r="E152" s="14" t="s">
        <v>175</v>
      </c>
      <c r="F152" s="7">
        <f>0.29776*1000</f>
        <v>297.76000000000005</v>
      </c>
      <c r="G152" s="24">
        <f>AF152/F152</f>
        <v>248.81927069623816</v>
      </c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4">
        <f>7849.16*9.11*1.01606*1.01974</f>
        <v>74088.426042511885</v>
      </c>
    </row>
    <row r="153" spans="1:32" x14ac:dyDescent="0.2">
      <c r="A153" s="7">
        <v>2</v>
      </c>
      <c r="B153" s="49" t="s">
        <v>165</v>
      </c>
      <c r="C153" s="49"/>
      <c r="D153" s="49"/>
      <c r="E153" s="14" t="s">
        <v>170</v>
      </c>
      <c r="F153" s="7">
        <f>0.29776*1000</f>
        <v>297.76000000000005</v>
      </c>
      <c r="G153" s="24">
        <f t="shared" ref="G153:G155" si="8">AF153/F153</f>
        <v>40.133295955179712</v>
      </c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4">
        <f>1266.03*9.11*1.01606*1.01974</f>
        <v>11950.090203614312</v>
      </c>
    </row>
    <row r="154" spans="1:32" x14ac:dyDescent="0.2">
      <c r="A154" s="7">
        <v>3</v>
      </c>
      <c r="B154" s="49" t="s">
        <v>87</v>
      </c>
      <c r="C154" s="49"/>
      <c r="D154" s="49"/>
      <c r="E154" s="14" t="s">
        <v>173</v>
      </c>
      <c r="F154" s="7">
        <f>19.8506*100</f>
        <v>1985.06</v>
      </c>
      <c r="G154" s="24">
        <f t="shared" si="8"/>
        <v>247.77464889894648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4">
        <f>52107.87*9.11*1.01606*1.01974</f>
        <v>491847.54454334266</v>
      </c>
    </row>
    <row r="155" spans="1:32" x14ac:dyDescent="0.2">
      <c r="A155" s="7">
        <v>4</v>
      </c>
      <c r="B155" s="49" t="s">
        <v>166</v>
      </c>
      <c r="C155" s="49"/>
      <c r="D155" s="49"/>
      <c r="E155" s="7" t="s">
        <v>88</v>
      </c>
      <c r="F155" s="7" t="s">
        <v>89</v>
      </c>
      <c r="G155" s="24">
        <f t="shared" si="8"/>
        <v>114960.75685369714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4">
        <v>22820.400000000001</v>
      </c>
    </row>
    <row r="156" spans="1:32" x14ac:dyDescent="0.2">
      <c r="A156" s="10"/>
      <c r="B156" s="53" t="s">
        <v>141</v>
      </c>
      <c r="C156" s="54"/>
      <c r="D156" s="55"/>
      <c r="E156" s="10"/>
      <c r="F156" s="10"/>
      <c r="G156" s="24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4">
        <f>SUM(AF152:AF155)</f>
        <v>600706.46078946884</v>
      </c>
    </row>
    <row r="157" spans="1:32" x14ac:dyDescent="0.2">
      <c r="A157" s="10"/>
      <c r="B157" s="59" t="s">
        <v>193</v>
      </c>
      <c r="C157" s="60"/>
      <c r="D157" s="61"/>
      <c r="E157" s="10"/>
      <c r="F157" s="10"/>
      <c r="G157" s="24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34">
        <f>AF156</f>
        <v>600706.46078946884</v>
      </c>
    </row>
    <row r="158" spans="1:32" x14ac:dyDescent="0.2">
      <c r="A158" s="10"/>
      <c r="B158" s="59" t="s">
        <v>194</v>
      </c>
      <c r="C158" s="60"/>
      <c r="D158" s="61"/>
      <c r="E158" s="10"/>
      <c r="F158" s="10"/>
      <c r="G158" s="24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4"/>
    </row>
    <row r="159" spans="1:32" x14ac:dyDescent="0.2">
      <c r="A159" s="10"/>
      <c r="B159" s="53" t="s">
        <v>15</v>
      </c>
      <c r="C159" s="54"/>
      <c r="D159" s="55"/>
      <c r="E159" s="10"/>
      <c r="F159" s="10"/>
      <c r="G159" s="24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4"/>
    </row>
    <row r="160" spans="1:32" x14ac:dyDescent="0.2">
      <c r="A160" s="10"/>
      <c r="B160" s="50" t="s">
        <v>21</v>
      </c>
      <c r="C160" s="51"/>
      <c r="D160" s="52"/>
      <c r="E160" s="10"/>
      <c r="F160" s="10"/>
      <c r="G160" s="24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4"/>
    </row>
    <row r="161" spans="1:32" x14ac:dyDescent="0.2">
      <c r="A161" s="7" t="s">
        <v>4</v>
      </c>
      <c r="B161" s="49" t="s">
        <v>196</v>
      </c>
      <c r="C161" s="49"/>
      <c r="D161" s="49"/>
      <c r="E161" s="7" t="s">
        <v>17</v>
      </c>
      <c r="F161" s="7" t="s">
        <v>90</v>
      </c>
      <c r="G161" s="24">
        <f>AF161/F161</f>
        <v>34359.954621545745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4">
        <f>3608.83*9.11*1.01606*1.01974</f>
        <v>34063.840532617265</v>
      </c>
    </row>
    <row r="162" spans="1:32" x14ac:dyDescent="0.2">
      <c r="A162" s="7">
        <v>2</v>
      </c>
      <c r="B162" s="49" t="s">
        <v>159</v>
      </c>
      <c r="C162" s="49"/>
      <c r="D162" s="49"/>
      <c r="E162" s="14" t="s">
        <v>168</v>
      </c>
      <c r="F162" s="7">
        <f>1.41626*1000</f>
        <v>1416.26</v>
      </c>
      <c r="G162" s="24">
        <f>AF162/F162</f>
        <v>1094.8667106710691</v>
      </c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4">
        <f>164277.11*9.11*1.01606*1.01974</f>
        <v>1550615.9276550084</v>
      </c>
    </row>
    <row r="163" spans="1:32" x14ac:dyDescent="0.2">
      <c r="A163" s="12"/>
      <c r="B163" s="50" t="s">
        <v>208</v>
      </c>
      <c r="C163" s="51"/>
      <c r="D163" s="52"/>
      <c r="E163" s="12"/>
      <c r="F163" s="12"/>
      <c r="G163" s="24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4"/>
    </row>
    <row r="164" spans="1:32" x14ac:dyDescent="0.2">
      <c r="A164" s="7">
        <v>3</v>
      </c>
      <c r="B164" s="49" t="s">
        <v>203</v>
      </c>
      <c r="C164" s="49"/>
      <c r="D164" s="49"/>
      <c r="E164" s="7" t="s">
        <v>17</v>
      </c>
      <c r="F164" s="7" t="s">
        <v>91</v>
      </c>
      <c r="G164" s="24">
        <f>AF164/F164</f>
        <v>34361.033677137304</v>
      </c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4">
        <f>1546.69*9.11*1.01606*1.01974</f>
        <v>14599.247266674742</v>
      </c>
    </row>
    <row r="165" spans="1:32" x14ac:dyDescent="0.2">
      <c r="A165" s="7">
        <v>4</v>
      </c>
      <c r="B165" s="49" t="s">
        <v>160</v>
      </c>
      <c r="C165" s="49"/>
      <c r="D165" s="49"/>
      <c r="E165" s="14" t="s">
        <v>168</v>
      </c>
      <c r="F165" s="7">
        <f>1.41626*1000</f>
        <v>1416.26</v>
      </c>
      <c r="G165" s="24">
        <f>AF165/F165</f>
        <v>915.84452333567663</v>
      </c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4">
        <f>137416.08*9.11*1.01606*1.01974</f>
        <v>1297073.9646193853</v>
      </c>
    </row>
    <row r="166" spans="1:32" x14ac:dyDescent="0.2">
      <c r="A166" s="7"/>
      <c r="B166" s="53" t="s">
        <v>141</v>
      </c>
      <c r="C166" s="54"/>
      <c r="D166" s="55"/>
      <c r="E166" s="7"/>
      <c r="F166" s="7"/>
      <c r="G166" s="24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9">
        <f>SUM(AF161:AF165)</f>
        <v>2896352.9800736858</v>
      </c>
    </row>
    <row r="167" spans="1:32" x14ac:dyDescent="0.2">
      <c r="A167" s="23" t="s">
        <v>131</v>
      </c>
      <c r="B167" s="53" t="s">
        <v>26</v>
      </c>
      <c r="C167" s="54"/>
      <c r="D167" s="55"/>
      <c r="E167" s="10"/>
      <c r="F167" s="10"/>
      <c r="G167" s="24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4"/>
    </row>
    <row r="168" spans="1:32" x14ac:dyDescent="0.2">
      <c r="A168" s="10"/>
      <c r="B168" s="50" t="s">
        <v>92</v>
      </c>
      <c r="C168" s="51"/>
      <c r="D168" s="52"/>
      <c r="E168" s="10"/>
      <c r="F168" s="10"/>
      <c r="G168" s="24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4"/>
    </row>
    <row r="169" spans="1:32" x14ac:dyDescent="0.2">
      <c r="A169" s="7">
        <v>5</v>
      </c>
      <c r="B169" s="49" t="s">
        <v>161</v>
      </c>
      <c r="C169" s="49"/>
      <c r="D169" s="49"/>
      <c r="E169" s="14" t="s">
        <v>173</v>
      </c>
      <c r="F169" s="7">
        <f>0.035*1000</f>
        <v>35</v>
      </c>
      <c r="G169" s="24">
        <f>AF169/F169</f>
        <v>982.73745943665392</v>
      </c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4">
        <f>3644*9.11*1.01606*1.01974</f>
        <v>34395.811080282889</v>
      </c>
    </row>
    <row r="170" spans="1:32" x14ac:dyDescent="0.2">
      <c r="A170" s="12"/>
      <c r="B170" s="50" t="s">
        <v>21</v>
      </c>
      <c r="C170" s="51"/>
      <c r="D170" s="52"/>
      <c r="E170" s="12"/>
      <c r="F170" s="12"/>
      <c r="G170" s="24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4"/>
    </row>
    <row r="171" spans="1:32" x14ac:dyDescent="0.2">
      <c r="A171" s="7">
        <v>6</v>
      </c>
      <c r="B171" s="49" t="s">
        <v>196</v>
      </c>
      <c r="C171" s="49"/>
      <c r="D171" s="49"/>
      <c r="E171" s="7" t="s">
        <v>17</v>
      </c>
      <c r="F171" s="7" t="s">
        <v>93</v>
      </c>
      <c r="G171" s="24">
        <f>AF171/F171</f>
        <v>34369.612967047164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4">
        <f>89.21*9.11*1.01606*1.01974</f>
        <v>842.05551769265549</v>
      </c>
    </row>
    <row r="172" spans="1:32" x14ac:dyDescent="0.2">
      <c r="A172" s="7">
        <v>7</v>
      </c>
      <c r="B172" s="49" t="s">
        <v>159</v>
      </c>
      <c r="C172" s="49"/>
      <c r="D172" s="49"/>
      <c r="E172" s="14" t="s">
        <v>173</v>
      </c>
      <c r="F172" s="7">
        <f>0.035*1000</f>
        <v>35</v>
      </c>
      <c r="G172" s="24">
        <f>AF172/F172</f>
        <v>1095.1050197683983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4">
        <f>4060.66*9.11*1.01606*1.01974</f>
        <v>38328.675691893943</v>
      </c>
    </row>
    <row r="173" spans="1:32" x14ac:dyDescent="0.2">
      <c r="A173" s="7"/>
      <c r="B173" s="50" t="s">
        <v>209</v>
      </c>
      <c r="C173" s="51"/>
      <c r="D173" s="52"/>
      <c r="E173" s="7"/>
      <c r="F173" s="7"/>
      <c r="G173" s="24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4"/>
    </row>
    <row r="174" spans="1:32" x14ac:dyDescent="0.2">
      <c r="A174" s="7">
        <v>8</v>
      </c>
      <c r="B174" s="49" t="s">
        <v>204</v>
      </c>
      <c r="C174" s="49"/>
      <c r="D174" s="49"/>
      <c r="E174" s="7" t="s">
        <v>17</v>
      </c>
      <c r="F174" s="7" t="s">
        <v>94</v>
      </c>
      <c r="G174" s="24">
        <f>AF174/F174</f>
        <v>34429.971365188299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4">
        <f>38.3*9.11*1.01606*1.01974</f>
        <v>361.5146993344772</v>
      </c>
    </row>
    <row r="175" spans="1:32" x14ac:dyDescent="0.2">
      <c r="A175" s="7">
        <v>9</v>
      </c>
      <c r="B175" s="49" t="s">
        <v>160</v>
      </c>
      <c r="C175" s="49"/>
      <c r="D175" s="49"/>
      <c r="E175" s="14" t="s">
        <v>168</v>
      </c>
      <c r="F175" s="7">
        <f>0.035*1000</f>
        <v>35</v>
      </c>
      <c r="G175" s="24">
        <f>AF175/F175</f>
        <v>915.58553095154809</v>
      </c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4">
        <f>3395*9.11*1.01606*1.01974</f>
        <v>32045.493583304182</v>
      </c>
    </row>
    <row r="176" spans="1:32" x14ac:dyDescent="0.2">
      <c r="A176" s="7"/>
      <c r="B176" s="53" t="s">
        <v>142</v>
      </c>
      <c r="C176" s="54"/>
      <c r="D176" s="55"/>
      <c r="E176" s="7"/>
      <c r="F176" s="7"/>
      <c r="G176" s="24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9">
        <f>SUM(AF169:AF175)</f>
        <v>105973.55057250815</v>
      </c>
    </row>
    <row r="177" spans="1:32" x14ac:dyDescent="0.2">
      <c r="A177" s="10"/>
      <c r="B177" s="53" t="s">
        <v>95</v>
      </c>
      <c r="C177" s="54"/>
      <c r="D177" s="55"/>
      <c r="E177" s="10"/>
      <c r="F177" s="10"/>
      <c r="G177" s="24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4"/>
    </row>
    <row r="178" spans="1:32" x14ac:dyDescent="0.2">
      <c r="A178" s="10"/>
      <c r="B178" s="50" t="s">
        <v>27</v>
      </c>
      <c r="C178" s="51"/>
      <c r="D178" s="52"/>
      <c r="E178" s="10"/>
      <c r="F178" s="10"/>
      <c r="G178" s="24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4"/>
    </row>
    <row r="179" spans="1:32" x14ac:dyDescent="0.2">
      <c r="A179" s="7">
        <v>10</v>
      </c>
      <c r="B179" s="49" t="s">
        <v>161</v>
      </c>
      <c r="C179" s="49"/>
      <c r="D179" s="49"/>
      <c r="E179" s="14" t="s">
        <v>173</v>
      </c>
      <c r="F179" s="7">
        <f>0.19681*1000</f>
        <v>196.81</v>
      </c>
      <c r="G179" s="24">
        <f>AF179/F179</f>
        <v>982.77762258962468</v>
      </c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4">
        <f>20491.57*9.11*1.01606*1.01974</f>
        <v>193420.46390186404</v>
      </c>
    </row>
    <row r="180" spans="1:32" x14ac:dyDescent="0.2">
      <c r="A180" s="12"/>
      <c r="B180" s="50" t="s">
        <v>21</v>
      </c>
      <c r="C180" s="51"/>
      <c r="D180" s="52"/>
      <c r="E180" s="12"/>
      <c r="F180" s="12"/>
      <c r="G180" s="24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4"/>
    </row>
    <row r="181" spans="1:32" x14ac:dyDescent="0.2">
      <c r="A181" s="7">
        <v>11</v>
      </c>
      <c r="B181" s="49" t="s">
        <v>205</v>
      </c>
      <c r="C181" s="49"/>
      <c r="D181" s="49"/>
      <c r="E181" s="7" t="s">
        <v>17</v>
      </c>
      <c r="F181" s="7" t="s">
        <v>96</v>
      </c>
      <c r="G181" s="24">
        <f>AF181/F181</f>
        <v>34362.037034000845</v>
      </c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4">
        <f>501.53*9.11*1.01606*1.01974</f>
        <v>4733.9547560631945</v>
      </c>
    </row>
    <row r="182" spans="1:32" x14ac:dyDescent="0.2">
      <c r="A182" s="7">
        <v>12</v>
      </c>
      <c r="B182" s="49" t="s">
        <v>159</v>
      </c>
      <c r="C182" s="49"/>
      <c r="D182" s="49"/>
      <c r="E182" s="14" t="s">
        <v>173</v>
      </c>
      <c r="F182" s="7">
        <f>0.19681*1000</f>
        <v>196.81</v>
      </c>
      <c r="G182" s="24">
        <f>AF182/F182</f>
        <v>1094.879066610984</v>
      </c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4">
        <f>22828.96*9.11*1.01606*1.01974</f>
        <v>215483.14909970775</v>
      </c>
    </row>
    <row r="183" spans="1:32" x14ac:dyDescent="0.2">
      <c r="A183" s="12"/>
      <c r="B183" s="50" t="s">
        <v>208</v>
      </c>
      <c r="C183" s="51"/>
      <c r="D183" s="52"/>
      <c r="E183" s="12"/>
      <c r="F183" s="12"/>
      <c r="G183" s="24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4"/>
    </row>
    <row r="184" spans="1:32" x14ac:dyDescent="0.2">
      <c r="A184" s="7">
        <v>13</v>
      </c>
      <c r="B184" s="49" t="s">
        <v>203</v>
      </c>
      <c r="C184" s="49"/>
      <c r="D184" s="49"/>
      <c r="E184" s="7" t="s">
        <v>17</v>
      </c>
      <c r="F184" s="7" t="s">
        <v>129</v>
      </c>
      <c r="G184" s="24">
        <f>AF184/F184</f>
        <v>34366.604661997044</v>
      </c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4">
        <f>214.97*9.11*1.01606*1.01974</f>
        <v>2029.1074390582912</v>
      </c>
    </row>
    <row r="185" spans="1:32" x14ac:dyDescent="0.2">
      <c r="A185" s="7">
        <v>14</v>
      </c>
      <c r="B185" s="49" t="s">
        <v>160</v>
      </c>
      <c r="C185" s="49"/>
      <c r="D185" s="49"/>
      <c r="E185" s="14" t="s">
        <v>173</v>
      </c>
      <c r="F185" s="7">
        <f>0.19681*1000</f>
        <v>196.81</v>
      </c>
      <c r="G185" s="24">
        <f>AF185/F185</f>
        <v>916.020529003766</v>
      </c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5">
        <f>19099.64*9.11*1.01606*1.01974</f>
        <v>180282.0003132312</v>
      </c>
    </row>
    <row r="186" spans="1:32" x14ac:dyDescent="0.2">
      <c r="A186" s="7"/>
      <c r="B186" s="53" t="s">
        <v>143</v>
      </c>
      <c r="C186" s="54"/>
      <c r="D186" s="55"/>
      <c r="E186" s="7"/>
      <c r="F186" s="7"/>
      <c r="G186" s="24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9">
        <f>AF179+AF181+AF182+AF184+AF185</f>
        <v>595948.67550992453</v>
      </c>
    </row>
    <row r="187" spans="1:32" x14ac:dyDescent="0.2">
      <c r="A187" s="10"/>
      <c r="B187" s="53" t="s">
        <v>97</v>
      </c>
      <c r="C187" s="54"/>
      <c r="D187" s="55"/>
      <c r="E187" s="10"/>
      <c r="F187" s="10"/>
      <c r="G187" s="24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4"/>
    </row>
    <row r="188" spans="1:32" x14ac:dyDescent="0.2">
      <c r="A188" s="10"/>
      <c r="B188" s="50" t="s">
        <v>27</v>
      </c>
      <c r="C188" s="51"/>
      <c r="D188" s="52"/>
      <c r="E188" s="10"/>
      <c r="F188" s="10"/>
      <c r="G188" s="24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4"/>
    </row>
    <row r="189" spans="1:32" x14ac:dyDescent="0.2">
      <c r="A189" s="7">
        <v>15</v>
      </c>
      <c r="B189" s="49" t="s">
        <v>161</v>
      </c>
      <c r="C189" s="49"/>
      <c r="D189" s="49"/>
      <c r="E189" s="14" t="s">
        <v>168</v>
      </c>
      <c r="F189" s="7">
        <f>1.80136*1000</f>
        <v>1801.3600000000001</v>
      </c>
      <c r="G189" s="24">
        <f>AF189/F189</f>
        <v>982.7766033178184</v>
      </c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4">
        <f>187554.78*9.11*1.01606*1.01974</f>
        <v>1770334.4621525854</v>
      </c>
    </row>
    <row r="190" spans="1:32" x14ac:dyDescent="0.2">
      <c r="A190" s="12"/>
      <c r="B190" s="62" t="s">
        <v>21</v>
      </c>
      <c r="C190" s="63"/>
      <c r="D190" s="64"/>
      <c r="E190" s="12"/>
      <c r="F190" s="12"/>
      <c r="G190" s="24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4"/>
    </row>
    <row r="191" spans="1:32" x14ac:dyDescent="0.2">
      <c r="A191" s="7">
        <v>16</v>
      </c>
      <c r="B191" s="49" t="s">
        <v>196</v>
      </c>
      <c r="C191" s="49"/>
      <c r="D191" s="49"/>
      <c r="E191" s="7" t="s">
        <v>17</v>
      </c>
      <c r="F191" s="7" t="s">
        <v>98</v>
      </c>
      <c r="G191" s="24">
        <f>AF191/F191</f>
        <v>34359.961716793841</v>
      </c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4">
        <f>4590.12*9.11*1.01606*1.01974</f>
        <v>43326.262446714631</v>
      </c>
    </row>
    <row r="192" spans="1:32" x14ac:dyDescent="0.2">
      <c r="A192" s="7">
        <v>17</v>
      </c>
      <c r="B192" s="49" t="s">
        <v>159</v>
      </c>
      <c r="C192" s="49"/>
      <c r="D192" s="49"/>
      <c r="E192" s="14" t="s">
        <v>173</v>
      </c>
      <c r="F192" s="7">
        <f>1.80136*1000</f>
        <v>1801.3600000000001</v>
      </c>
      <c r="G192" s="24">
        <f>AF192/F192</f>
        <v>1094.8895611030875</v>
      </c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4">
        <f>208950.61*9.11*1.01606*1.01974</f>
        <v>1972290.259788658</v>
      </c>
    </row>
    <row r="193" spans="1:32" x14ac:dyDescent="0.2">
      <c r="A193" s="12"/>
      <c r="B193" s="50" t="s">
        <v>208</v>
      </c>
      <c r="C193" s="51"/>
      <c r="D193" s="52"/>
      <c r="E193" s="12"/>
      <c r="F193" s="12"/>
      <c r="G193" s="24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4"/>
    </row>
    <row r="194" spans="1:32" x14ac:dyDescent="0.2">
      <c r="A194" s="7">
        <v>18</v>
      </c>
      <c r="B194" s="49" t="s">
        <v>203</v>
      </c>
      <c r="C194" s="49"/>
      <c r="D194" s="49"/>
      <c r="E194" s="7" t="s">
        <v>17</v>
      </c>
      <c r="F194" s="7" t="s">
        <v>130</v>
      </c>
      <c r="G194" s="24">
        <f>AF194/F194</f>
        <v>34360.760184499071</v>
      </c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4">
        <f>1967.24*9.11*1.01606*1.01974</f>
        <v>18568.829689784776</v>
      </c>
    </row>
    <row r="195" spans="1:32" x14ac:dyDescent="0.2">
      <c r="A195" s="7">
        <v>19</v>
      </c>
      <c r="B195" s="49" t="s">
        <v>160</v>
      </c>
      <c r="C195" s="49"/>
      <c r="D195" s="49"/>
      <c r="E195" s="14" t="s">
        <v>173</v>
      </c>
      <c r="F195" s="7">
        <f>1.80136*1000</f>
        <v>1801.3600000000001</v>
      </c>
      <c r="G195" s="24">
        <f>AF195/F195</f>
        <v>915.85077693280186</v>
      </c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4">
        <f>174782.54*9.11*1.01606*1.01974</f>
        <v>1649776.9555356721</v>
      </c>
    </row>
    <row r="196" spans="1:32" x14ac:dyDescent="0.2">
      <c r="A196" s="10"/>
      <c r="B196" s="68" t="s">
        <v>144</v>
      </c>
      <c r="C196" s="69"/>
      <c r="D196" s="70"/>
      <c r="E196" s="10"/>
      <c r="F196" s="10"/>
      <c r="G196" s="24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9">
        <f>SUM(AF189:AF195)</f>
        <v>5454296.769613415</v>
      </c>
    </row>
    <row r="197" spans="1:32" x14ac:dyDescent="0.2">
      <c r="A197" s="10"/>
      <c r="B197" s="68" t="s">
        <v>99</v>
      </c>
      <c r="C197" s="69"/>
      <c r="D197" s="70"/>
      <c r="E197" s="10"/>
      <c r="F197" s="10"/>
      <c r="G197" s="24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4"/>
    </row>
    <row r="198" spans="1:32" ht="30" customHeight="1" x14ac:dyDescent="0.2">
      <c r="A198" s="10"/>
      <c r="B198" s="50" t="s">
        <v>100</v>
      </c>
      <c r="C198" s="51"/>
      <c r="D198" s="52"/>
      <c r="E198" s="10"/>
      <c r="F198" s="10"/>
      <c r="G198" s="24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4"/>
    </row>
    <row r="199" spans="1:32" x14ac:dyDescent="0.2">
      <c r="A199" s="7">
        <v>20</v>
      </c>
      <c r="B199" s="49" t="s">
        <v>101</v>
      </c>
      <c r="C199" s="49"/>
      <c r="D199" s="49"/>
      <c r="E199" s="14" t="s">
        <v>173</v>
      </c>
      <c r="F199" s="7">
        <f>3.87455*1000</f>
        <v>3874.55</v>
      </c>
      <c r="G199" s="24">
        <f>AF199/F199</f>
        <v>386.49378688563041</v>
      </c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4">
        <f>158648.73*9.11*1.01606*1.01974</f>
        <v>1497489.5019777194</v>
      </c>
    </row>
    <row r="200" spans="1:32" x14ac:dyDescent="0.2">
      <c r="A200" s="12"/>
      <c r="B200" s="50" t="s">
        <v>102</v>
      </c>
      <c r="C200" s="51"/>
      <c r="D200" s="52"/>
      <c r="E200" s="12"/>
      <c r="F200" s="12"/>
      <c r="G200" s="24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4"/>
    </row>
    <row r="201" spans="1:32" x14ac:dyDescent="0.2">
      <c r="A201" s="7">
        <v>21</v>
      </c>
      <c r="B201" s="49" t="s">
        <v>206</v>
      </c>
      <c r="C201" s="49"/>
      <c r="D201" s="49"/>
      <c r="E201" s="14" t="s">
        <v>173</v>
      </c>
      <c r="F201" s="7">
        <f>38.7455*100</f>
        <v>3874.55</v>
      </c>
      <c r="G201" s="24">
        <f>AF201/F201</f>
        <v>2086.5215547611979</v>
      </c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4">
        <v>8084332.0899999999</v>
      </c>
    </row>
    <row r="202" spans="1:32" x14ac:dyDescent="0.2">
      <c r="A202" s="10"/>
      <c r="B202" s="53" t="s">
        <v>146</v>
      </c>
      <c r="C202" s="54"/>
      <c r="D202" s="55"/>
      <c r="E202" s="10"/>
      <c r="F202" s="10"/>
      <c r="G202" s="24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9">
        <f>SUM(AF199:AF201)</f>
        <v>9581821.5919777192</v>
      </c>
    </row>
    <row r="203" spans="1:32" x14ac:dyDescent="0.2">
      <c r="A203" s="10"/>
      <c r="B203" s="53" t="s">
        <v>103</v>
      </c>
      <c r="C203" s="54"/>
      <c r="D203" s="55"/>
      <c r="E203" s="10"/>
      <c r="F203" s="10"/>
      <c r="G203" s="24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4"/>
    </row>
    <row r="204" spans="1:32" ht="15.6" customHeight="1" x14ac:dyDescent="0.2">
      <c r="A204" s="10"/>
      <c r="B204" s="50" t="s">
        <v>104</v>
      </c>
      <c r="C204" s="51"/>
      <c r="D204" s="52"/>
      <c r="E204" s="10"/>
      <c r="F204" s="10"/>
      <c r="G204" s="24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4"/>
    </row>
    <row r="205" spans="1:32" x14ac:dyDescent="0.2">
      <c r="A205" s="7">
        <v>22</v>
      </c>
      <c r="B205" s="49" t="s">
        <v>46</v>
      </c>
      <c r="C205" s="49"/>
      <c r="D205" s="49"/>
      <c r="E205" s="14" t="s">
        <v>169</v>
      </c>
      <c r="F205" s="7">
        <f>17.63*100</f>
        <v>1763</v>
      </c>
      <c r="G205" s="24">
        <f>AF205/F205</f>
        <v>738.91314335344782</v>
      </c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4">
        <f>138012.53*9.11*1.01606*1.01974</f>
        <v>1302703.8717321286</v>
      </c>
    </row>
    <row r="206" spans="1:32" x14ac:dyDescent="0.25">
      <c r="A206" s="4"/>
      <c r="B206" s="100" t="s">
        <v>179</v>
      </c>
      <c r="C206" s="101"/>
      <c r="D206" s="102"/>
      <c r="E206" s="4"/>
      <c r="F206" s="4"/>
      <c r="G206" s="24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9">
        <f>AF205</f>
        <v>1302703.8717321286</v>
      </c>
    </row>
    <row r="207" spans="1:32" x14ac:dyDescent="0.25">
      <c r="A207" s="4"/>
      <c r="B207" s="103" t="s">
        <v>195</v>
      </c>
      <c r="C207" s="104"/>
      <c r="D207" s="105"/>
      <c r="E207" s="4"/>
      <c r="F207" s="4"/>
      <c r="G207" s="24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34">
        <f>AF166+AF176+AF186+AF196+AF202+AF206</f>
        <v>19937097.439479377</v>
      </c>
    </row>
    <row r="208" spans="1:32" x14ac:dyDescent="0.25">
      <c r="A208" s="4"/>
      <c r="B208" s="103" t="s">
        <v>147</v>
      </c>
      <c r="C208" s="104"/>
      <c r="D208" s="105"/>
      <c r="E208" s="18"/>
      <c r="F208" s="18"/>
      <c r="G208" s="27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7">
        <v>52190872.859999999</v>
      </c>
    </row>
    <row r="209" spans="1:32" x14ac:dyDescent="0.25">
      <c r="A209" s="4"/>
      <c r="B209" s="100" t="s">
        <v>148</v>
      </c>
      <c r="C209" s="101"/>
      <c r="D209" s="102"/>
      <c r="E209" s="4"/>
      <c r="F209" s="4"/>
      <c r="G209" s="24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4">
        <f>AF208*20/100</f>
        <v>10438174.572000001</v>
      </c>
    </row>
    <row r="210" spans="1:32" ht="33" customHeight="1" x14ac:dyDescent="0.25">
      <c r="A210" s="4"/>
      <c r="B210" s="65" t="s">
        <v>149</v>
      </c>
      <c r="C210" s="66"/>
      <c r="D210" s="67"/>
      <c r="E210" s="18"/>
      <c r="F210" s="18"/>
      <c r="G210" s="27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7">
        <f>AF208+AF209</f>
        <v>62629047.431999996</v>
      </c>
    </row>
    <row r="211" spans="1:32" x14ac:dyDescent="0.25">
      <c r="G211" s="28"/>
      <c r="AF211" s="28"/>
    </row>
  </sheetData>
  <mergeCells count="212">
    <mergeCell ref="A3:AF3"/>
    <mergeCell ref="B206:D206"/>
    <mergeCell ref="B207:D207"/>
    <mergeCell ref="B208:D208"/>
    <mergeCell ref="B209:D209"/>
    <mergeCell ref="B210:D210"/>
    <mergeCell ref="B197:D197"/>
    <mergeCell ref="B198:D198"/>
    <mergeCell ref="B185:D185"/>
    <mergeCell ref="B189:D189"/>
    <mergeCell ref="B191:D191"/>
    <mergeCell ref="B192:D192"/>
    <mergeCell ref="B202:D202"/>
    <mergeCell ref="B203:D203"/>
    <mergeCell ref="B204:D204"/>
    <mergeCell ref="B194:D194"/>
    <mergeCell ref="B195:D195"/>
    <mergeCell ref="B183:D183"/>
    <mergeCell ref="B186:D186"/>
    <mergeCell ref="B187:D187"/>
    <mergeCell ref="B188:D188"/>
    <mergeCell ref="B190:D190"/>
    <mergeCell ref="B193:D193"/>
    <mergeCell ref="B196:D196"/>
    <mergeCell ref="B124:D124"/>
    <mergeCell ref="B123:D123"/>
    <mergeCell ref="B125:D125"/>
    <mergeCell ref="B126:D126"/>
    <mergeCell ref="B127:D127"/>
    <mergeCell ref="B151:D151"/>
    <mergeCell ref="B132:D132"/>
    <mergeCell ref="B136:D136"/>
    <mergeCell ref="B137:D137"/>
    <mergeCell ref="B138:D138"/>
    <mergeCell ref="B139:D139"/>
    <mergeCell ref="B140:D140"/>
    <mergeCell ref="B147:D147"/>
    <mergeCell ref="B128:D128"/>
    <mergeCell ref="B129:D129"/>
    <mergeCell ref="B130:D130"/>
    <mergeCell ref="B131:D131"/>
    <mergeCell ref="B133:D133"/>
    <mergeCell ref="B134:D134"/>
    <mergeCell ref="B135:D135"/>
    <mergeCell ref="B141:D141"/>
    <mergeCell ref="B143:D143"/>
    <mergeCell ref="B145:D145"/>
    <mergeCell ref="B142:D142"/>
    <mergeCell ref="B66:D66"/>
    <mergeCell ref="B69:D69"/>
    <mergeCell ref="B70:D70"/>
    <mergeCell ref="B71:D71"/>
    <mergeCell ref="B77:D77"/>
    <mergeCell ref="B78:D78"/>
    <mergeCell ref="B12:D12"/>
    <mergeCell ref="B25:D25"/>
    <mergeCell ref="B24:D24"/>
    <mergeCell ref="B21:D21"/>
    <mergeCell ref="B22:D22"/>
    <mergeCell ref="B23:D23"/>
    <mergeCell ref="B20:D20"/>
    <mergeCell ref="B19:D19"/>
    <mergeCell ref="B26:D26"/>
    <mergeCell ref="B29:D29"/>
    <mergeCell ref="B27:D27"/>
    <mergeCell ref="B28:D28"/>
    <mergeCell ref="B30:D30"/>
    <mergeCell ref="B31:D31"/>
    <mergeCell ref="B33:D33"/>
    <mergeCell ref="B44:D44"/>
    <mergeCell ref="B32:D32"/>
    <mergeCell ref="B34:D34"/>
    <mergeCell ref="B6:D6"/>
    <mergeCell ref="B14:D14"/>
    <mergeCell ref="A4:A5"/>
    <mergeCell ref="B4:D5"/>
    <mergeCell ref="E4:E5"/>
    <mergeCell ref="B13:D13"/>
    <mergeCell ref="B11:D11"/>
    <mergeCell ref="B18:D18"/>
    <mergeCell ref="B17:D17"/>
    <mergeCell ref="B15:D15"/>
    <mergeCell ref="B16:D16"/>
    <mergeCell ref="B8:D8"/>
    <mergeCell ref="B9:D9"/>
    <mergeCell ref="B7:D7"/>
    <mergeCell ref="B35:D35"/>
    <mergeCell ref="B36:D36"/>
    <mergeCell ref="B37:D37"/>
    <mergeCell ref="B38:D38"/>
    <mergeCell ref="B39:D39"/>
    <mergeCell ref="B40:D40"/>
    <mergeCell ref="B43:D43"/>
    <mergeCell ref="B41:D41"/>
    <mergeCell ref="B42:D42"/>
    <mergeCell ref="B53:D53"/>
    <mergeCell ref="B54:D54"/>
    <mergeCell ref="B55:D55"/>
    <mergeCell ref="B52:D52"/>
    <mergeCell ref="B49:D49"/>
    <mergeCell ref="B50:D50"/>
    <mergeCell ref="B51:D51"/>
    <mergeCell ref="B45:D45"/>
    <mergeCell ref="B47:D47"/>
    <mergeCell ref="B48:D48"/>
    <mergeCell ref="B46:D46"/>
    <mergeCell ref="B60:D60"/>
    <mergeCell ref="B61:D61"/>
    <mergeCell ref="B64:D64"/>
    <mergeCell ref="B65:D65"/>
    <mergeCell ref="B56:D56"/>
    <mergeCell ref="B59:D59"/>
    <mergeCell ref="B62:D62"/>
    <mergeCell ref="B63:D63"/>
    <mergeCell ref="B57:D57"/>
    <mergeCell ref="B58:D58"/>
    <mergeCell ref="B76:D76"/>
    <mergeCell ref="B79:D79"/>
    <mergeCell ref="B88:D88"/>
    <mergeCell ref="B89:D89"/>
    <mergeCell ref="B72:D72"/>
    <mergeCell ref="B73:D73"/>
    <mergeCell ref="B74:D74"/>
    <mergeCell ref="B75:D75"/>
    <mergeCell ref="B67:D67"/>
    <mergeCell ref="B68:D68"/>
    <mergeCell ref="B90:D90"/>
    <mergeCell ref="B91:D91"/>
    <mergeCell ref="B92:D92"/>
    <mergeCell ref="B80:D80"/>
    <mergeCell ref="B83:D83"/>
    <mergeCell ref="B86:D86"/>
    <mergeCell ref="B87:D87"/>
    <mergeCell ref="B81:D81"/>
    <mergeCell ref="B82:D82"/>
    <mergeCell ref="B84:D84"/>
    <mergeCell ref="B85:D85"/>
    <mergeCell ref="B93:D93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5:D105"/>
    <mergeCell ref="B106:D106"/>
    <mergeCell ref="B107:D107"/>
    <mergeCell ref="B108:D108"/>
    <mergeCell ref="B109:D109"/>
    <mergeCell ref="B111:D111"/>
    <mergeCell ref="B110:D110"/>
    <mergeCell ref="B113:D113"/>
    <mergeCell ref="B114:D114"/>
    <mergeCell ref="B112:D112"/>
    <mergeCell ref="B116:D116"/>
    <mergeCell ref="B120:D120"/>
    <mergeCell ref="B121:D121"/>
    <mergeCell ref="B104:D104"/>
    <mergeCell ref="B122:D122"/>
    <mergeCell ref="B115:D115"/>
    <mergeCell ref="B117:D117"/>
    <mergeCell ref="B118:D118"/>
    <mergeCell ref="B119:D119"/>
    <mergeCell ref="B166:D166"/>
    <mergeCell ref="B167:D167"/>
    <mergeCell ref="B168:D168"/>
    <mergeCell ref="B162:D162"/>
    <mergeCell ref="B164:D164"/>
    <mergeCell ref="B165:D165"/>
    <mergeCell ref="B163:D163"/>
    <mergeCell ref="B146:D146"/>
    <mergeCell ref="B148:D148"/>
    <mergeCell ref="B149:D149"/>
    <mergeCell ref="B150:D150"/>
    <mergeCell ref="B154:D154"/>
    <mergeCell ref="B155:D155"/>
    <mergeCell ref="B161:D161"/>
    <mergeCell ref="B156:D156"/>
    <mergeCell ref="B157:D157"/>
    <mergeCell ref="B158:D158"/>
    <mergeCell ref="B159:D159"/>
    <mergeCell ref="B160:D160"/>
    <mergeCell ref="B152:D152"/>
    <mergeCell ref="B153:D153"/>
    <mergeCell ref="A2:AF2"/>
    <mergeCell ref="F4:F5"/>
    <mergeCell ref="G4:AF4"/>
    <mergeCell ref="B10:D10"/>
    <mergeCell ref="B205:D205"/>
    <mergeCell ref="B199:D199"/>
    <mergeCell ref="B200:D200"/>
    <mergeCell ref="B201:D201"/>
    <mergeCell ref="B181:D181"/>
    <mergeCell ref="B182:D182"/>
    <mergeCell ref="B180:D180"/>
    <mergeCell ref="B184:D184"/>
    <mergeCell ref="B179:D179"/>
    <mergeCell ref="B176:D176"/>
    <mergeCell ref="B177:D177"/>
    <mergeCell ref="B178:D178"/>
    <mergeCell ref="B174:D174"/>
    <mergeCell ref="B175:D175"/>
    <mergeCell ref="B173:D173"/>
    <mergeCell ref="B170:D170"/>
    <mergeCell ref="B171:D171"/>
    <mergeCell ref="B172:D172"/>
    <mergeCell ref="B169:D169"/>
    <mergeCell ref="B144:D14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portrait" r:id="rId1"/>
  <headerFooter>
    <oddHeader>&amp;LГРАНД-Смета, версия 2021.2</oddHeader>
    <oddFooter>&amp;R&amp;8Страница &amp;P</oddFooter>
  </headerFooter>
  <rowBreaks count="1" manualBreakCount="1">
    <brk id="6" max="3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Проект сметы контракта</vt:lpstr>
      <vt:lpstr>'Проект сметы контракта'!Print_Area</vt:lpstr>
      <vt:lpstr>'Проект сметы контракта'!Print_Titles</vt:lpstr>
      <vt:lpstr>'Проект сметы контракта'!Заголовки_для_печати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Bor1KV</dc:creator>
  <cp:lastModifiedBy>Елена Геннадьевна Подкопаева</cp:lastModifiedBy>
  <cp:lastPrinted>2022-05-12T07:44:18Z</cp:lastPrinted>
  <dcterms:created xsi:type="dcterms:W3CDTF">2020-09-30T08:50:27Z</dcterms:created>
  <dcterms:modified xsi:type="dcterms:W3CDTF">2022-05-24T01:24:53Z</dcterms:modified>
</cp:coreProperties>
</file>